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701"/>
  <workbookPr filterPrivacy="1" defaultThemeVersion="124226"/>
  <xr:revisionPtr revIDLastSave="0" documentId="13_ncr:1_{5988F5E3-B7A2-47A4-8EF7-7053C6DFFB14}" xr6:coauthVersionLast="47" xr6:coauthVersionMax="47" xr10:uidLastSave="{00000000-0000-0000-0000-000000000000}"/>
  <bookViews>
    <workbookView xWindow="-120" yWindow="-120" windowWidth="29040" windowHeight="15840" tabRatio="807" xr2:uid="{00000000-000D-0000-FFFF-FFFF00000000}"/>
  </bookViews>
  <sheets>
    <sheet name="ISTRUZIONI COMPILAZIONE" sheetId="26" r:id="rId1"/>
    <sheet name="allegato 1 Anagrafica immobili" sheetId="23" r:id="rId2"/>
    <sheet name="allegato 2 PUL_AB" sheetId="18" r:id="rId3"/>
    <sheet name="allegato 3 PRP_AB" sheetId="21" r:id="rId4"/>
    <sheet name="allegato 4 DIS_AB" sheetId="19" r:id="rId5"/>
    <sheet name="allegato 5 SMA_ORD" sheetId="20" r:id="rId6"/>
    <sheet name="allegato 6 Addetti" sheetId="27" r:id="rId7"/>
    <sheet name="Riepilogo Canoni" sheetId="16" state="hidden" r:id="rId8"/>
  </sheets>
  <externalReferences>
    <externalReference r:id="rId9"/>
  </externalReferences>
  <definedNames>
    <definedName name="_Toc518481871" localSheetId="1">'allegato 1 Anagrafica immobili'!#REF!</definedName>
    <definedName name="_Toc518481871" localSheetId="2">'allegato 2 PUL_AB'!#REF!</definedName>
    <definedName name="_Toc518481871" localSheetId="3">'allegato 3 PRP_AB'!#REF!</definedName>
    <definedName name="_Toc518481871" localSheetId="4">'allegato 4 DIS_AB'!#REF!</definedName>
    <definedName name="_Toc518481871" localSheetId="5">'allegato 5 SMA_ORD'!#REF!</definedName>
    <definedName name="base_asta">#REF!</definedName>
    <definedName name="CANMESE">#REF!</definedName>
    <definedName name="canonemese">#REF!</definedName>
    <definedName name="COM">#REF!</definedName>
    <definedName name="comun">#REF!</definedName>
    <definedName name="Comuni">#REF!</definedName>
    <definedName name="mq_gg">#REF!</definedName>
    <definedName name="ore_lu_ve">#REF!</definedName>
    <definedName name="oremese">#REF!</definedName>
    <definedName name="Print_Area_0">#REF!</definedName>
    <definedName name="Print_Area_1">#REF!</definedName>
    <definedName name="Print_Area_2">#REF!</definedName>
    <definedName name="Print_Area_4">#REF!</definedName>
    <definedName name="Print_Area_5">#REF!</definedName>
    <definedName name="Print_Area_6">#REF!</definedName>
    <definedName name="Print_Area_7">#REF!</definedName>
    <definedName name="Print_Area_8">#REF!</definedName>
    <definedName name="tipo">[1]Foglio1!$D$1:$D$4</definedName>
    <definedName name="Tot._mq">#REF!</definedName>
    <definedName name="Tot_mq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2" i="19" l="1"/>
  <c r="C22" i="19"/>
  <c r="E22" i="19" l="1"/>
  <c r="F22" i="19"/>
  <c r="G22" i="19"/>
  <c r="H22" i="19"/>
  <c r="I22" i="19"/>
  <c r="J22" i="19"/>
  <c r="K22" i="19"/>
  <c r="E115" i="20"/>
  <c r="F115" i="20"/>
  <c r="G115" i="20"/>
  <c r="H115" i="20"/>
  <c r="I115" i="20"/>
  <c r="J115" i="20"/>
  <c r="K115" i="20"/>
  <c r="L115" i="20"/>
  <c r="M115" i="20"/>
  <c r="N115" i="20"/>
  <c r="O115" i="20"/>
  <c r="P115" i="20"/>
  <c r="Q115" i="20"/>
  <c r="R115" i="20"/>
  <c r="S115" i="20"/>
  <c r="T115" i="20"/>
  <c r="U115" i="20"/>
  <c r="V115" i="20"/>
  <c r="W115" i="20"/>
  <c r="X115" i="20"/>
  <c r="Y115" i="20"/>
  <c r="Z115" i="20"/>
  <c r="AA115" i="20"/>
  <c r="AB115" i="20"/>
  <c r="AC115" i="20"/>
  <c r="AD115" i="20"/>
  <c r="AE115" i="20"/>
  <c r="AF115" i="20"/>
  <c r="AG115" i="20"/>
  <c r="AH115" i="20"/>
  <c r="AI115" i="20"/>
  <c r="AJ115" i="20"/>
  <c r="AK115" i="20"/>
  <c r="AL115" i="20"/>
  <c r="AM115" i="20"/>
  <c r="AN115" i="20"/>
  <c r="AO115" i="20"/>
  <c r="AP115" i="20"/>
  <c r="AQ115" i="20"/>
  <c r="AR115" i="20"/>
  <c r="AS115" i="20"/>
  <c r="AT115" i="20"/>
  <c r="AU115" i="20"/>
  <c r="AV115" i="20"/>
  <c r="D115" i="20"/>
  <c r="AW8" i="20"/>
  <c r="AX8" i="20"/>
  <c r="AY8" i="20"/>
  <c r="AW9" i="20"/>
  <c r="AX9" i="20"/>
  <c r="AY9" i="20"/>
  <c r="AW10" i="20"/>
  <c r="AX10" i="20"/>
  <c r="AY10" i="20"/>
  <c r="AW11" i="20"/>
  <c r="AX11" i="20"/>
  <c r="AY11" i="20"/>
  <c r="AW12" i="20"/>
  <c r="AX12" i="20"/>
  <c r="AY12" i="20"/>
  <c r="AW13" i="20"/>
  <c r="AX13" i="20"/>
  <c r="AY13" i="20"/>
  <c r="AW14" i="20"/>
  <c r="AX14" i="20"/>
  <c r="AY14" i="20"/>
  <c r="AW15" i="20"/>
  <c r="AX15" i="20"/>
  <c r="AY15" i="20"/>
  <c r="AW16" i="20"/>
  <c r="AX16" i="20"/>
  <c r="AY16" i="20"/>
  <c r="AW17" i="20"/>
  <c r="AX17" i="20"/>
  <c r="AY17" i="20"/>
  <c r="AW18" i="20"/>
  <c r="AX18" i="20"/>
  <c r="AY18" i="20"/>
  <c r="AW19" i="20"/>
  <c r="AX19" i="20"/>
  <c r="AY19" i="20"/>
  <c r="AW20" i="20"/>
  <c r="AX20" i="20"/>
  <c r="AY20" i="20"/>
  <c r="AW21" i="20"/>
  <c r="AX21" i="20"/>
  <c r="AY21" i="20"/>
  <c r="AW22" i="20"/>
  <c r="AX22" i="20"/>
  <c r="AY22" i="20"/>
  <c r="AW23" i="20"/>
  <c r="AX23" i="20"/>
  <c r="AY23" i="20"/>
  <c r="AW24" i="20"/>
  <c r="AX24" i="20"/>
  <c r="AY24" i="20"/>
  <c r="AW25" i="20"/>
  <c r="AX25" i="20"/>
  <c r="AY25" i="20"/>
  <c r="AW26" i="20"/>
  <c r="AX26" i="20"/>
  <c r="AY26" i="20"/>
  <c r="AW27" i="20"/>
  <c r="AX27" i="20"/>
  <c r="AY27" i="20"/>
  <c r="AW28" i="20"/>
  <c r="AX28" i="20"/>
  <c r="AY28" i="20"/>
  <c r="AW29" i="20"/>
  <c r="AX29" i="20"/>
  <c r="AY29" i="20"/>
  <c r="AW30" i="20"/>
  <c r="AX30" i="20"/>
  <c r="AY30" i="20"/>
  <c r="AW31" i="20"/>
  <c r="AX31" i="20"/>
  <c r="AY31" i="20"/>
  <c r="AW32" i="20"/>
  <c r="AX32" i="20"/>
  <c r="AY32" i="20"/>
  <c r="AW33" i="20"/>
  <c r="AX33" i="20"/>
  <c r="AY33" i="20"/>
  <c r="AW34" i="20"/>
  <c r="AX34" i="20"/>
  <c r="AY34" i="20"/>
  <c r="AW35" i="20"/>
  <c r="AX35" i="20"/>
  <c r="AY35" i="20"/>
  <c r="AW36" i="20"/>
  <c r="AX36" i="20"/>
  <c r="AY36" i="20"/>
  <c r="AW37" i="20"/>
  <c r="AX37" i="20"/>
  <c r="AY37" i="20"/>
  <c r="AW38" i="20"/>
  <c r="AX38" i="20"/>
  <c r="AY38" i="20"/>
  <c r="AW39" i="20"/>
  <c r="AX39" i="20"/>
  <c r="AY39" i="20"/>
  <c r="AW40" i="20"/>
  <c r="AX40" i="20"/>
  <c r="AY40" i="20"/>
  <c r="AW41" i="20"/>
  <c r="AX41" i="20"/>
  <c r="AY41" i="20"/>
  <c r="AW42" i="20"/>
  <c r="AX42" i="20"/>
  <c r="AY42" i="20"/>
  <c r="AW43" i="20"/>
  <c r="AX43" i="20"/>
  <c r="AY43" i="20"/>
  <c r="AW44" i="20"/>
  <c r="AX44" i="20"/>
  <c r="AY44" i="20"/>
  <c r="AW45" i="20"/>
  <c r="AX45" i="20"/>
  <c r="AY45" i="20"/>
  <c r="AW46" i="20"/>
  <c r="AX46" i="20"/>
  <c r="AY46" i="20"/>
  <c r="AW47" i="20"/>
  <c r="AX47" i="20"/>
  <c r="AY47" i="20"/>
  <c r="AW48" i="20"/>
  <c r="AX48" i="20"/>
  <c r="AY48" i="20"/>
  <c r="AW49" i="20"/>
  <c r="AX49" i="20"/>
  <c r="AY49" i="20"/>
  <c r="AW50" i="20"/>
  <c r="AX50" i="20"/>
  <c r="AY50" i="20"/>
  <c r="AW51" i="20"/>
  <c r="AX51" i="20"/>
  <c r="AY51" i="20"/>
  <c r="AW52" i="20"/>
  <c r="AX52" i="20"/>
  <c r="AY52" i="20"/>
  <c r="AW53" i="20"/>
  <c r="AX53" i="20"/>
  <c r="AY53" i="20"/>
  <c r="AW54" i="20"/>
  <c r="AX54" i="20"/>
  <c r="AY54" i="20"/>
  <c r="AW55" i="20"/>
  <c r="AX55" i="20"/>
  <c r="AY55" i="20"/>
  <c r="AW56" i="20"/>
  <c r="AX56" i="20"/>
  <c r="AY56" i="20"/>
  <c r="AW57" i="20"/>
  <c r="AX57" i="20"/>
  <c r="AY57" i="20"/>
  <c r="AW58" i="20"/>
  <c r="AX58" i="20"/>
  <c r="AY58" i="20"/>
  <c r="AW59" i="20"/>
  <c r="AX59" i="20"/>
  <c r="AY59" i="20"/>
  <c r="AW60" i="20"/>
  <c r="AX60" i="20"/>
  <c r="AY60" i="20"/>
  <c r="AW61" i="20"/>
  <c r="AX61" i="20"/>
  <c r="AY61" i="20"/>
  <c r="AW62" i="20"/>
  <c r="AX62" i="20"/>
  <c r="AY62" i="20"/>
  <c r="AW63" i="20"/>
  <c r="AX63" i="20"/>
  <c r="AY63" i="20"/>
  <c r="AW64" i="20"/>
  <c r="AX64" i="20"/>
  <c r="AY64" i="20"/>
  <c r="AW65" i="20"/>
  <c r="AX65" i="20"/>
  <c r="AY65" i="20"/>
  <c r="AW66" i="20"/>
  <c r="AX66" i="20"/>
  <c r="AY66" i="20"/>
  <c r="AW67" i="20"/>
  <c r="AX67" i="20"/>
  <c r="AY67" i="20"/>
  <c r="AW68" i="20"/>
  <c r="AX68" i="20"/>
  <c r="AY68" i="20"/>
  <c r="AW69" i="20"/>
  <c r="AX69" i="20"/>
  <c r="AY69" i="20"/>
  <c r="AW70" i="20"/>
  <c r="AX70" i="20"/>
  <c r="AY70" i="20"/>
  <c r="AW71" i="20"/>
  <c r="AX71" i="20"/>
  <c r="AY71" i="20"/>
  <c r="AW72" i="20"/>
  <c r="AX72" i="20"/>
  <c r="AY72" i="20"/>
  <c r="AW73" i="20"/>
  <c r="AX73" i="20"/>
  <c r="AY73" i="20"/>
  <c r="AW74" i="20"/>
  <c r="AX74" i="20"/>
  <c r="AY74" i="20"/>
  <c r="AW75" i="20"/>
  <c r="AX75" i="20"/>
  <c r="AY75" i="20"/>
  <c r="AW76" i="20"/>
  <c r="AX76" i="20"/>
  <c r="AY76" i="20"/>
  <c r="AW77" i="20"/>
  <c r="AX77" i="20"/>
  <c r="AY77" i="20"/>
  <c r="AW78" i="20"/>
  <c r="AX78" i="20"/>
  <c r="AY78" i="20"/>
  <c r="AW79" i="20"/>
  <c r="AX79" i="20"/>
  <c r="AY79" i="20"/>
  <c r="AW80" i="20"/>
  <c r="AX80" i="20"/>
  <c r="AY80" i="20"/>
  <c r="AW81" i="20"/>
  <c r="AX81" i="20"/>
  <c r="AY81" i="20"/>
  <c r="AW82" i="20"/>
  <c r="AX82" i="20"/>
  <c r="AY82" i="20"/>
  <c r="AW83" i="20"/>
  <c r="AX83" i="20"/>
  <c r="AY83" i="20"/>
  <c r="AW84" i="20"/>
  <c r="AX84" i="20"/>
  <c r="AY84" i="20"/>
  <c r="AW85" i="20"/>
  <c r="AX85" i="20"/>
  <c r="AY85" i="20"/>
  <c r="AW86" i="20"/>
  <c r="AX86" i="20"/>
  <c r="AY86" i="20"/>
  <c r="AW87" i="20"/>
  <c r="AX87" i="20"/>
  <c r="AY87" i="20"/>
  <c r="AW88" i="20"/>
  <c r="AX88" i="20"/>
  <c r="AY88" i="20"/>
  <c r="AW89" i="20"/>
  <c r="AX89" i="20"/>
  <c r="AY89" i="20"/>
  <c r="AW90" i="20"/>
  <c r="AX90" i="20"/>
  <c r="AY90" i="20"/>
  <c r="AW91" i="20"/>
  <c r="AX91" i="20"/>
  <c r="AY91" i="20"/>
  <c r="AW92" i="20"/>
  <c r="AX92" i="20"/>
  <c r="AY92" i="20"/>
  <c r="AW93" i="20"/>
  <c r="AX93" i="20"/>
  <c r="AY93" i="20"/>
  <c r="AW94" i="20"/>
  <c r="AX94" i="20"/>
  <c r="AY94" i="20"/>
  <c r="AW95" i="20"/>
  <c r="AX95" i="20"/>
  <c r="AY95" i="20"/>
  <c r="AW96" i="20"/>
  <c r="AX96" i="20"/>
  <c r="AY96" i="20"/>
  <c r="AW97" i="20"/>
  <c r="AX97" i="20"/>
  <c r="AY97" i="20"/>
  <c r="AW98" i="20"/>
  <c r="AX98" i="20"/>
  <c r="AY98" i="20"/>
  <c r="AW99" i="20"/>
  <c r="AX99" i="20"/>
  <c r="AY99" i="20"/>
  <c r="AW100" i="20"/>
  <c r="AX100" i="20"/>
  <c r="AY100" i="20"/>
  <c r="AW101" i="20"/>
  <c r="AX101" i="20"/>
  <c r="AY101" i="20"/>
  <c r="AW102" i="20"/>
  <c r="AX102" i="20"/>
  <c r="AY102" i="20"/>
  <c r="AW103" i="20"/>
  <c r="AX103" i="20"/>
  <c r="AY103" i="20"/>
  <c r="AW104" i="20"/>
  <c r="AX104" i="20"/>
  <c r="AY104" i="20"/>
  <c r="AW105" i="20"/>
  <c r="AX105" i="20"/>
  <c r="AY105" i="20"/>
  <c r="AW106" i="20"/>
  <c r="AX106" i="20"/>
  <c r="AY106" i="20"/>
  <c r="AW107" i="20"/>
  <c r="AX107" i="20"/>
  <c r="AY107" i="20"/>
  <c r="AW108" i="20"/>
  <c r="AX108" i="20"/>
  <c r="AY108" i="20"/>
  <c r="AW109" i="20"/>
  <c r="AX109" i="20"/>
  <c r="AY109" i="20"/>
  <c r="AW110" i="20"/>
  <c r="AX110" i="20"/>
  <c r="AY110" i="20"/>
  <c r="AW111" i="20"/>
  <c r="AX111" i="20"/>
  <c r="AY111" i="20"/>
  <c r="AW112" i="20"/>
  <c r="AX112" i="20"/>
  <c r="AY112" i="20"/>
  <c r="AY7" i="20"/>
  <c r="AX7" i="20"/>
  <c r="AW7" i="20"/>
  <c r="C20" i="21"/>
  <c r="C20" i="23"/>
  <c r="F20" i="21"/>
  <c r="G20" i="21"/>
  <c r="E20" i="21"/>
  <c r="D21" i="19"/>
  <c r="E21" i="19"/>
  <c r="F21" i="19"/>
  <c r="G21" i="19"/>
  <c r="H21" i="19"/>
  <c r="I21" i="19"/>
  <c r="J21" i="19"/>
  <c r="K21" i="19"/>
  <c r="C21" i="19"/>
  <c r="T19" i="18"/>
  <c r="T20" i="18"/>
  <c r="T21" i="18"/>
  <c r="T22" i="18"/>
  <c r="T23" i="18"/>
  <c r="T24" i="18"/>
  <c r="E28" i="18"/>
  <c r="F28" i="18"/>
  <c r="G28" i="18"/>
  <c r="H28" i="18"/>
  <c r="I28" i="18"/>
  <c r="J28" i="18"/>
  <c r="K28" i="18"/>
  <c r="L28" i="18"/>
  <c r="M28" i="18"/>
  <c r="N28" i="18"/>
  <c r="O28" i="18"/>
  <c r="P28" i="18"/>
  <c r="Q28" i="18"/>
  <c r="R28" i="18"/>
  <c r="S28" i="18"/>
  <c r="D28" i="18"/>
  <c r="E27" i="18"/>
  <c r="F27" i="18"/>
  <c r="G27" i="18"/>
  <c r="H27" i="18"/>
  <c r="I27" i="18"/>
  <c r="J27" i="18"/>
  <c r="K27" i="18"/>
  <c r="L27" i="18"/>
  <c r="M27" i="18"/>
  <c r="N27" i="18"/>
  <c r="O27" i="18"/>
  <c r="P27" i="18"/>
  <c r="Q27" i="18"/>
  <c r="R27" i="18"/>
  <c r="S27" i="18"/>
  <c r="D27" i="18"/>
  <c r="E26" i="18"/>
  <c r="F26" i="18"/>
  <c r="G26" i="18"/>
  <c r="H26" i="18"/>
  <c r="I26" i="18"/>
  <c r="J26" i="18"/>
  <c r="K26" i="18"/>
  <c r="L26" i="18"/>
  <c r="M26" i="18"/>
  <c r="N26" i="18"/>
  <c r="O26" i="18"/>
  <c r="P26" i="18"/>
  <c r="Q26" i="18"/>
  <c r="R26" i="18"/>
  <c r="S26" i="18"/>
  <c r="D26" i="18"/>
  <c r="E25" i="18"/>
  <c r="F25" i="18"/>
  <c r="G25" i="18"/>
  <c r="H25" i="18"/>
  <c r="I25" i="18"/>
  <c r="J25" i="18"/>
  <c r="K25" i="18"/>
  <c r="L25" i="18"/>
  <c r="M25" i="18"/>
  <c r="N25" i="18"/>
  <c r="O25" i="18"/>
  <c r="P25" i="18"/>
  <c r="Q25" i="18"/>
  <c r="R25" i="18"/>
  <c r="S25" i="18"/>
  <c r="D25" i="18"/>
  <c r="T18" i="18"/>
  <c r="T17" i="18"/>
  <c r="T16" i="18"/>
  <c r="T15" i="18"/>
  <c r="T14" i="18"/>
  <c r="T13" i="18"/>
  <c r="T12" i="18"/>
  <c r="T11" i="18"/>
  <c r="T10" i="18"/>
  <c r="T25" i="18" l="1"/>
  <c r="T26" i="18"/>
  <c r="T27" i="18"/>
  <c r="T28" i="18"/>
</calcChain>
</file>

<file path=xl/sharedStrings.xml><?xml version="1.0" encoding="utf-8"?>
<sst xmlns="http://schemas.openxmlformats.org/spreadsheetml/2006/main" count="381" uniqueCount="296">
  <si>
    <t>Anagrafica immobili</t>
  </si>
  <si>
    <t>ID IMMOBILE</t>
  </si>
  <si>
    <t>NOME IMMOBILE
(inserire il nome identificativo dell'immobile)</t>
  </si>
  <si>
    <t>INDIRIZZO
(inserire l'Indirizzo dell'immobile)</t>
  </si>
  <si>
    <t>COMUNE
(inserire il Comune dell'immobile)</t>
  </si>
  <si>
    <t>PROVINCIA
(inserire la Provincia dell'immobile)</t>
  </si>
  <si>
    <t>…..</t>
  </si>
  <si>
    <t>Totale immobili</t>
  </si>
  <si>
    <t>Servizio di Pulizia (dettaglio immobili e quantità) – Fabbisogno Attività Ordinarie di Base</t>
  </si>
  <si>
    <t>Per ogni immobile inserire:</t>
  </si>
  <si>
    <r>
      <t xml:space="preserve">Frequenza attività giornaliere  - </t>
    </r>
    <r>
      <rPr>
        <i/>
        <sz val="10"/>
        <rFont val="Calibri"/>
        <family val="2"/>
        <scheme val="minor"/>
      </rPr>
      <t>inserire dal menu a tendina i giorni a settimana di erogazione delle attività con frequenza giornaliera (5 su 7, 6 su 7, 7 su 7)</t>
    </r>
  </si>
  <si>
    <t>N.B.: nel caso porzioni dell'immobile afferenti alla stessa area omogenea, hanno la necessità di un numero di giorni a settimana di erogazione delle attività con frequenza giornaliera diverso, duplicare l'area omogenea differenziando il numero di giorni a settimana</t>
  </si>
  <si>
    <r>
      <t xml:space="preserve">Quantità  - </t>
    </r>
    <r>
      <rPr>
        <i/>
        <sz val="10"/>
        <rFont val="Calibri"/>
        <family val="2"/>
        <scheme val="minor"/>
      </rPr>
      <t>inserire il valore della superficie in mq da trattare oggetto del Servizio di Pulizia</t>
    </r>
  </si>
  <si>
    <t>FREQUENZA (gg/sett)</t>
  </si>
  <si>
    <t xml:space="preserve">Area tipo 1
Uffici </t>
  </si>
  <si>
    <t xml:space="preserve">Area tipo 2
Spazi Connettivi </t>
  </si>
  <si>
    <t>Area tipo 3
Servizi Igienici</t>
  </si>
  <si>
    <t>Area tipo 4
Aree Tecniche</t>
  </si>
  <si>
    <t>Area tipo 5
Aree Polifunzionali</t>
  </si>
  <si>
    <t>Area tipo 6
Mense</t>
  </si>
  <si>
    <t>Area tipo 7
Cucine</t>
  </si>
  <si>
    <t>Area tipo 8
Aule Didattiche</t>
  </si>
  <si>
    <t>Area tipo 9
Spazi per lo sport</t>
  </si>
  <si>
    <t>Area tipo 10
Camere</t>
  </si>
  <si>
    <t>Area tipo 11
Corpi di Guardia</t>
  </si>
  <si>
    <t>Area tipo 12
Camere di Sicurezza</t>
  </si>
  <si>
    <t>Area tipo 13
Spazi espositivi</t>
  </si>
  <si>
    <t xml:space="preserve">Area tipo 14
Biblioteche e Sale di lettura </t>
  </si>
  <si>
    <t xml:space="preserve">Area tipo 15
Aree Esterne </t>
  </si>
  <si>
    <t>Area tipo 16
Hangar</t>
  </si>
  <si>
    <t>Metri quadrati totali immobile</t>
  </si>
  <si>
    <t>mq sup. netta da trattare</t>
  </si>
  <si>
    <t>Totale</t>
  </si>
  <si>
    <t>di cui 5 su 7</t>
  </si>
  <si>
    <t>di cui 6 su 7</t>
  </si>
  <si>
    <t>di cui 7 su 7</t>
  </si>
  <si>
    <t>ID Immobile</t>
  </si>
  <si>
    <t>Giorni a settimana
( inserire i giorni a settimana in cui si richiede il servizio )</t>
  </si>
  <si>
    <t>Orario richiesto
(inserire l'orario/fascia oraria richiesta)</t>
  </si>
  <si>
    <t>N° risorse giornaliere
(inserire il n° di risorse giornaliere richieste)</t>
  </si>
  <si>
    <t>N° ore giornaliere
(inserire il n° di ore giornaliere richieste)</t>
  </si>
  <si>
    <t>N° ore mensili
(inserire il n° di ore totali mensili richieste)</t>
  </si>
  <si>
    <t>N. immobili oggetto del servizio</t>
  </si>
  <si>
    <t>Servizio di Derattizzazione e Disinfestazione (Dettaglio immobili e Quantità) - Fabbisogno Attività Ordinarie di Base</t>
  </si>
  <si>
    <t>Derattizzazione</t>
  </si>
  <si>
    <t>Deblatizzazione</t>
  </si>
  <si>
    <t>Disinfestazione da insetti striscianti ed altri artropodi – Aree interne</t>
  </si>
  <si>
    <t>Disinfestazione da insetti striscianti ed altri artropodi – Aree esterne</t>
  </si>
  <si>
    <t>Disinfestazione da zanzare, pappataci, simulidi - Intervento antilarvale</t>
  </si>
  <si>
    <t>Disinfestazione da zanzare, pappataci, simulidi - Trattamento adulticida</t>
  </si>
  <si>
    <t>Disinfestazione da ditteri</t>
  </si>
  <si>
    <t>Trattamento deterrente da rettili</t>
  </si>
  <si>
    <t>Disinfestazione da processionaria del pino</t>
  </si>
  <si>
    <t>mq sup. da trattare
(inserire il valore stimato dei mq netti)</t>
  </si>
  <si>
    <t>N° pini</t>
  </si>
  <si>
    <t>Servizio di Raccolta/trasporto e conferimento di rifiuti speciali  (dettaglio immobili e quantità) - Fabbisogno Attività Ordinarie</t>
  </si>
  <si>
    <r>
      <t>Quantità  - inserire, per ogni immobile, il valore annuo stimato per tipologia di rifiuto (</t>
    </r>
    <r>
      <rPr>
        <i/>
        <sz val="11"/>
        <color rgb="FFFF0000"/>
        <rFont val="Calibri"/>
        <family val="2"/>
        <scheme val="minor"/>
      </rPr>
      <t>gg/anno</t>
    </r>
    <r>
      <rPr>
        <i/>
        <sz val="11"/>
        <color theme="1"/>
        <rFont val="Calibri"/>
        <family val="2"/>
        <scheme val="minor"/>
      </rPr>
      <t xml:space="preserve"> o litri/anno) E il valore annuo stimato dei trasporti  richiesti</t>
    </r>
  </si>
  <si>
    <t>Codice EER</t>
  </si>
  <si>
    <t>Voce</t>
  </si>
  <si>
    <t>Immobile ID 1</t>
  </si>
  <si>
    <t>Immobile ID 2</t>
  </si>
  <si>
    <t>Immobile ID 3</t>
  </si>
  <si>
    <t>Immobile ID 4</t>
  </si>
  <si>
    <t>Immobile ID 5</t>
  </si>
  <si>
    <t>Immobile ID 6</t>
  </si>
  <si>
    <t>Immobile ID 7</t>
  </si>
  <si>
    <t>Immobile ID 8</t>
  </si>
  <si>
    <t>Immobile ID 9</t>
  </si>
  <si>
    <t>Immobile ID 10</t>
  </si>
  <si>
    <t>Immobile ID 11</t>
  </si>
  <si>
    <t>Immobile ID 12</t>
  </si>
  <si>
    <t>Immobile ID 13</t>
  </si>
  <si>
    <t>Immobile ID 14</t>
  </si>
  <si>
    <t>Immobile ID 15</t>
  </si>
  <si>
    <t>Totale per Codice EER</t>
  </si>
  <si>
    <t>kg/anno</t>
  </si>
  <si>
    <t>lt/anno</t>
  </si>
  <si>
    <t>N° trasporti/anno</t>
  </si>
  <si>
    <t>060101*</t>
  </si>
  <si>
    <t>Acido solforico ed acido solforoso</t>
  </si>
  <si>
    <t>060102*</t>
  </si>
  <si>
    <t>Acido cloridrico</t>
  </si>
  <si>
    <t>060105*</t>
  </si>
  <si>
    <t>Acido nitrico e acido nitroso</t>
  </si>
  <si>
    <t>060106*</t>
  </si>
  <si>
    <t>Altri acidi</t>
  </si>
  <si>
    <t>060204*</t>
  </si>
  <si>
    <t>Idrossido di sodio e di potassio</t>
  </si>
  <si>
    <t>060205*</t>
  </si>
  <si>
    <t>Altre basi</t>
  </si>
  <si>
    <t>060313*</t>
  </si>
  <si>
    <t>Sali e loro soluzioni, contenenti metalli pesanti</t>
  </si>
  <si>
    <t>060314</t>
  </si>
  <si>
    <t>Sali e loro soluzioni, diversi da 06 03 11 e 06 03 13</t>
  </si>
  <si>
    <t>060404*</t>
  </si>
  <si>
    <t>Rifiuti contenenti mercurio</t>
  </si>
  <si>
    <t>060405*</t>
  </si>
  <si>
    <t>Rifiuti contenenti altri metalli pesanti</t>
  </si>
  <si>
    <t>070103*</t>
  </si>
  <si>
    <t>Solventi organici alogenati, soluzioni lavaggio e acque madri</t>
  </si>
  <si>
    <t>070104*</t>
  </si>
  <si>
    <t>Altri solventi organici, soluzioni lavaggio e acque madri</t>
  </si>
  <si>
    <t>070111*</t>
  </si>
  <si>
    <t>Fanghi dal trattamento in loco degli effluenti contenenti sost pericolose</t>
  </si>
  <si>
    <t>070509*</t>
  </si>
  <si>
    <t>Residui di filtrazione ed assorbenti esauriti alogenati</t>
  </si>
  <si>
    <t>070510*</t>
  </si>
  <si>
    <t>Altri residui di filtrazione e assorbenti esauriti</t>
  </si>
  <si>
    <t>070599</t>
  </si>
  <si>
    <t>Rifiuti speciali non pericolosi non specificati altrimenti</t>
  </si>
  <si>
    <t>070601*</t>
  </si>
  <si>
    <t>Soluzioni acquose di lavaggio ed acque madri</t>
  </si>
  <si>
    <t>070604*</t>
  </si>
  <si>
    <t>Altri solventi organici, soluzioni di lavaggio ed acque madri</t>
  </si>
  <si>
    <t>070701*</t>
  </si>
  <si>
    <t>070703*</t>
  </si>
  <si>
    <t>Solventi organici alogenati, soluzioni di lavaggio ed acque madri</t>
  </si>
  <si>
    <t>070704*</t>
  </si>
  <si>
    <t>Altri solventi organici alogenati, soluzioni di lavaggio ed acque madri</t>
  </si>
  <si>
    <t>070710*</t>
  </si>
  <si>
    <t>080317*</t>
  </si>
  <si>
    <t>Toner per stampa esauriti, contenenti sostanze pericolose</t>
  </si>
  <si>
    <t>080318</t>
  </si>
  <si>
    <t>Toner per stampa esauriti, diversi da quelli di cui alla voce 08 03 17</t>
  </si>
  <si>
    <t>090101*</t>
  </si>
  <si>
    <t>Soluzioni di sviluppo fotografico e attivanti a base acquosa</t>
  </si>
  <si>
    <t>090103*</t>
  </si>
  <si>
    <t>Soluzioni di sviluppo fotografico a base di solventi</t>
  </si>
  <si>
    <t>090104*</t>
  </si>
  <si>
    <t>Soluzioni fissative</t>
  </si>
  <si>
    <t>090107</t>
  </si>
  <si>
    <t>Carta e pellicole per fotografia, contenenti argento o composti dell'argento</t>
  </si>
  <si>
    <t>090108</t>
  </si>
  <si>
    <t>Carta e pellicole per fotografia, non contenenti argento o composti dell'argento</t>
  </si>
  <si>
    <t>Limatura e trucioli di materiali ferrosi</t>
  </si>
  <si>
    <t>Limatura e trucioli di materiali non ferrosi</t>
  </si>
  <si>
    <t>Limatura e trucioli di materiali plastici</t>
  </si>
  <si>
    <t>120112*</t>
  </si>
  <si>
    <t>Cere e grassi esauriti</t>
  </si>
  <si>
    <t>120301*</t>
  </si>
  <si>
    <t>Soluzioni acquose di lavaggio</t>
  </si>
  <si>
    <t>130105*</t>
  </si>
  <si>
    <t>Emulsioni non clorurate</t>
  </si>
  <si>
    <t>130204*</t>
  </si>
  <si>
    <t>Scarti di olio minerale per motori, ingranaggi e lubrificazione, clorurati</t>
  </si>
  <si>
    <t>130205*</t>
  </si>
  <si>
    <t>Scarti di olio minerale per motori, ingranaggi e lubrificazione, non clorurati</t>
  </si>
  <si>
    <t>130206*</t>
  </si>
  <si>
    <t>Scarti di olio sintetico per motori, ingranaggi e lubrificazione</t>
  </si>
  <si>
    <t>130208*</t>
  </si>
  <si>
    <t>Altri oli per motori, ingranaggi e lubrificazione</t>
  </si>
  <si>
    <t>Imballaggi in carta e cartone</t>
  </si>
  <si>
    <t>Imballaggi in plastica</t>
  </si>
  <si>
    <t>Imballaggi in legno</t>
  </si>
  <si>
    <t>Imballaggi metallici</t>
  </si>
  <si>
    <t>Imballaggi in materiali compositi</t>
  </si>
  <si>
    <t>Imballaggi in materiali misti</t>
  </si>
  <si>
    <t>Imballaggi in vetro</t>
  </si>
  <si>
    <t>150110*</t>
  </si>
  <si>
    <t>Imballaggi contenenti residui di sostanze pericolose o contaminati da tali sostanze</t>
  </si>
  <si>
    <t>150202*</t>
  </si>
  <si>
    <t>Assorbenti, materiali filtranti, stracci e indumenti protettivi, contaminati da sostanze pericolose</t>
  </si>
  <si>
    <t>Assorbenti, materiali filtranti, stracci e indumenti protettivi, diversi da 15 02 02</t>
  </si>
  <si>
    <t>Pneumatici fuori uso</t>
  </si>
  <si>
    <t>160107*</t>
  </si>
  <si>
    <t>Filtri dell'olio</t>
  </si>
  <si>
    <t>160209*</t>
  </si>
  <si>
    <t>Trasformatori e condensatori contenenti PCB</t>
  </si>
  <si>
    <t>160211*</t>
  </si>
  <si>
    <t>Apparecchiature fuori uso, contenenti clorofluorocarburi, HCFC, HFC</t>
  </si>
  <si>
    <t>160212*</t>
  </si>
  <si>
    <t>Apparecchiature fuori uso, contenenti amianto in fibre libere</t>
  </si>
  <si>
    <t>160213*</t>
  </si>
  <si>
    <t>Apparecchiature fuori uso, contenenti componenti pericolosi diversi da 16 02 09 e 16 02 12</t>
  </si>
  <si>
    <t>Apparecchiature fuori uso, diverse da quelle di cui alle voci da 16 02 09 a 16 02 13</t>
  </si>
  <si>
    <t>160215*</t>
  </si>
  <si>
    <t>Componenti pericolosi rimossi da apparecchiature fuori uso</t>
  </si>
  <si>
    <t>Componenti rimossi da apparecchiature fuori uso, diversi da quelli di cui alla voce 16 02 15</t>
  </si>
  <si>
    <t>160303*</t>
  </si>
  <si>
    <t>Rifiuti inorganici, contenenti sostanze pericolose</t>
  </si>
  <si>
    <t>Rifiuti inorganici, diversi da quelli di cui alla voce 16 03 03</t>
  </si>
  <si>
    <t>160305*</t>
  </si>
  <si>
    <t>Rifiuti organici, contenenti sostanze pericolose</t>
  </si>
  <si>
    <t>Rifiuti organici, diversi da quelli di cui alla voce 16 03 05</t>
  </si>
  <si>
    <t>160504*</t>
  </si>
  <si>
    <t>Gas in contenitori a pressione (compresi gli halon), contenenti sostanze pericolose</t>
  </si>
  <si>
    <t>Gas in contenitori a pressione, diversi da quelli di cui alla voce 16 05 04</t>
  </si>
  <si>
    <t>160506*</t>
  </si>
  <si>
    <t>Sostanze chimiche di laboratorio con sostanze pericolose, comprese le miscele di sostanze chimiche di laboratorio</t>
  </si>
  <si>
    <t>160507*</t>
  </si>
  <si>
    <t>Sostanze chimiche inorganiche di scarto contenenti o costituite da sostanze pericolose</t>
  </si>
  <si>
    <t>160508*</t>
  </si>
  <si>
    <t>Sostanze chimiche organiche di scarto contenenti o costituite da sostanze pericolose</t>
  </si>
  <si>
    <t>Sostanze chimiche di scarto diverse da quelle di cui alle voci 16 05 06, 16 05 07 e 16 05 08</t>
  </si>
  <si>
    <t>160601*</t>
  </si>
  <si>
    <t>Batterie al piombo</t>
  </si>
  <si>
    <t>160602*</t>
  </si>
  <si>
    <t>Batterie al nichel-cadmio</t>
  </si>
  <si>
    <t>160603*</t>
  </si>
  <si>
    <t>Batterie contenenti mercurio</t>
  </si>
  <si>
    <t>Batterie alcaline (tranne 16 06 03)</t>
  </si>
  <si>
    <t>Altre batterie ed accumulatori</t>
  </si>
  <si>
    <t>160606*</t>
  </si>
  <si>
    <t>Elettroliti di batterie ed accumulatori, oggetto di raccolta differenziata</t>
  </si>
  <si>
    <t>Cemento</t>
  </si>
  <si>
    <t>mattonelle e ceramiche</t>
  </si>
  <si>
    <t>Miscugli o scorie di cemento, mattoni, mattonelle e ceramiche, diverse da 17 01 06</t>
  </si>
  <si>
    <t>Legno</t>
  </si>
  <si>
    <t>Vetro</t>
  </si>
  <si>
    <t>Plastica</t>
  </si>
  <si>
    <t>170301*</t>
  </si>
  <si>
    <t>Miscele bituminose contenenti catrame di carbone</t>
  </si>
  <si>
    <t>Miscele bituminose diverse da quelle di cui alla voce 17 03 01</t>
  </si>
  <si>
    <t>170303*</t>
  </si>
  <si>
    <t>Catrame di carbone e prodotti contenenti catrame</t>
  </si>
  <si>
    <t>Rame, bronzo, ottone</t>
  </si>
  <si>
    <t>Alluminio</t>
  </si>
  <si>
    <t>Piombo</t>
  </si>
  <si>
    <t>Ferro e acciaio</t>
  </si>
  <si>
    <t>Metalli misti</t>
  </si>
  <si>
    <t>170409*</t>
  </si>
  <si>
    <t>Rifiuti metallici contaminati da sostanze pericolose</t>
  </si>
  <si>
    <t>Cavi, diversi da quelli di cui alla voce 17 04 10</t>
  </si>
  <si>
    <t>Terra e rocce, diverse da quelle di cui alla voce 17 05 03</t>
  </si>
  <si>
    <t>170601*</t>
  </si>
  <si>
    <t>Materiali isolanti contenenti amianto</t>
  </si>
  <si>
    <t>170605*</t>
  </si>
  <si>
    <t>Materiali da costruzione contenenti amianto</t>
  </si>
  <si>
    <t>170903*</t>
  </si>
  <si>
    <t>Altri rifiuti dell'attività di costruzione e demolizione contenenti sostanze pericolose</t>
  </si>
  <si>
    <t>Rifiuti misti dell'attività di costruzione e demolizione, diversi da 17 09 01, 17 09 02 e 17 09 03</t>
  </si>
  <si>
    <t>180103*</t>
  </si>
  <si>
    <t>Rifiuti che devono essere raccolti e smaltiti applicando precauzioni per evitare infezioni</t>
  </si>
  <si>
    <t>Rifiuti che non devono essere raccolti e smaltiti applicando precauzioni per evitare infezioni</t>
  </si>
  <si>
    <t>180106*</t>
  </si>
  <si>
    <t>Sostanze chimiche pericolose o contenenti sostanze pericolose</t>
  </si>
  <si>
    <t>Sostanze chimiche diverse da quelle di cui alla voce 18 01 06</t>
  </si>
  <si>
    <t>180108*</t>
  </si>
  <si>
    <t>Medicinali citotossici e citostatici</t>
  </si>
  <si>
    <t>Medicinali diversi da quelli di cui alla voce 18 01 08</t>
  </si>
  <si>
    <t>180202*</t>
  </si>
  <si>
    <t>Medicinali diversi da quelli di cui alla voce 18 02 07</t>
  </si>
  <si>
    <t>190806*</t>
  </si>
  <si>
    <t>Resine a scambio ionico saturate o esaurite</t>
  </si>
  <si>
    <t>Carbone attivo esaurito</t>
  </si>
  <si>
    <t>NOTE:</t>
  </si>
  <si>
    <t>Si evidenzia che I CODICI EER contrassegnati dall’asterisco (*) indicano Rifiuti Pericolosi.</t>
  </si>
  <si>
    <t>Totale per immobile</t>
  </si>
  <si>
    <t>Addetti attualmente impiegati nel servzio</t>
  </si>
  <si>
    <t>Addetto</t>
  </si>
  <si>
    <t>COMUNE SEDE DI LAVORO
(indicare il Comune in cui viene espletata l'attività)</t>
  </si>
  <si>
    <t>PROVINCIA</t>
  </si>
  <si>
    <t>CCNL
(indicare il Contratto Collettivo Nazionale di Lavoro applicato)</t>
  </si>
  <si>
    <t>QUALIFICA
(indicare il livello di inquadramento attuale)</t>
  </si>
  <si>
    <t>LIVELLO ANZIANITA'
(indicare gli scatti maturati)</t>
  </si>
  <si>
    <t>Addetto assunto ex legge 12 marzo 1999, n. 68</t>
  </si>
  <si>
    <t>Servizio</t>
  </si>
  <si>
    <r>
      <t>Servizio di pulizia - - Attività Ordinarie - Canone presunto  (C</t>
    </r>
    <r>
      <rPr>
        <vertAlign val="subscript"/>
        <sz val="11"/>
        <color theme="1"/>
        <rFont val="Calibri"/>
        <family val="2"/>
        <scheme val="minor"/>
      </rPr>
      <t>AO</t>
    </r>
    <r>
      <rPr>
        <sz val="11"/>
        <color theme="1"/>
        <rFont val="Calibri"/>
        <family val="2"/>
        <scheme val="minor"/>
      </rPr>
      <t>)</t>
    </r>
  </si>
  <si>
    <r>
      <t>Servizio di Pulizia - Attività Integrative (C</t>
    </r>
    <r>
      <rPr>
        <vertAlign val="subscript"/>
        <sz val="11"/>
        <color theme="1"/>
        <rFont val="Calibri"/>
        <family val="2"/>
        <scheme val="minor"/>
      </rPr>
      <t>AI</t>
    </r>
    <r>
      <rPr>
        <sz val="11"/>
        <color theme="1"/>
        <rFont val="Calibri"/>
        <family val="2"/>
        <scheme val="minor"/>
      </rPr>
      <t>) + Aggiuntive (C</t>
    </r>
    <r>
      <rPr>
        <vertAlign val="subscript"/>
        <sz val="11"/>
        <color theme="1"/>
        <rFont val="Calibri"/>
        <family val="2"/>
        <scheme val="minor"/>
      </rPr>
      <t>AA</t>
    </r>
    <r>
      <rPr>
        <sz val="11"/>
        <color theme="1"/>
        <rFont val="Calibri"/>
        <family val="2"/>
        <scheme val="minor"/>
      </rPr>
      <t>) - Canone presunto</t>
    </r>
  </si>
  <si>
    <t>Servizio di pulizia - Attività a richiesta - Extra canone presunto</t>
  </si>
  <si>
    <t>Servizio di pulizia - Attività integrative più aggiuntive più a richiesta - Extra-canone presunto</t>
  </si>
  <si>
    <r>
      <t>Servizio di disinfestazione - Attività ordinarie - Canone presunto (C</t>
    </r>
    <r>
      <rPr>
        <vertAlign val="subscript"/>
        <sz val="11"/>
        <color theme="1"/>
        <rFont val="Calibri"/>
        <family val="2"/>
        <scheme val="minor"/>
      </rPr>
      <t>D</t>
    </r>
    <r>
      <rPr>
        <sz val="11"/>
        <color theme="1"/>
        <rFont val="Calibri"/>
        <family val="2"/>
        <scheme val="minor"/>
      </rPr>
      <t>)</t>
    </r>
  </si>
  <si>
    <t>Servizio di disinfestazione - Attività straordinarie - Extra canone presunto</t>
  </si>
  <si>
    <r>
      <t>Servizio di raccolta e smaltimento rifiuti speciali - Attività ordinarie - Canone presunto (C</t>
    </r>
    <r>
      <rPr>
        <vertAlign val="subscript"/>
        <sz val="11"/>
        <color theme="1"/>
        <rFont val="Calibri"/>
        <family val="2"/>
        <scheme val="minor"/>
      </rPr>
      <t>RR</t>
    </r>
    <r>
      <rPr>
        <sz val="11"/>
        <color theme="1"/>
        <rFont val="Calibri"/>
        <family val="2"/>
        <scheme val="minor"/>
      </rPr>
      <t>)</t>
    </r>
  </si>
  <si>
    <t>Servizio di raccolta e smaltimento rifiuti speciali - Attività  straordinarie - Canone presunto</t>
  </si>
  <si>
    <t>Ragione Sociale Fornitore attuale</t>
  </si>
  <si>
    <t>Identificiativo univoco dipendente</t>
  </si>
  <si>
    <t>INDIRIZZO</t>
  </si>
  <si>
    <t>MANSIONE</t>
  </si>
  <si>
    <t>MONTE ORE SETTIMANALE PER DIPENDENTE
(indicare il numero di ore a settimana prestate)</t>
  </si>
  <si>
    <t>NOTE</t>
  </si>
  <si>
    <r>
      <t xml:space="preserve">Nome immobile - </t>
    </r>
    <r>
      <rPr>
        <i/>
        <sz val="10"/>
        <rFont val="Calibri"/>
        <family val="2"/>
        <scheme val="minor"/>
      </rPr>
      <t>inserire il nome identificativo dell'immobile</t>
    </r>
  </si>
  <si>
    <r>
      <t xml:space="preserve">Indirizzo - </t>
    </r>
    <r>
      <rPr>
        <i/>
        <sz val="10"/>
        <rFont val="Calibri"/>
        <family val="2"/>
        <scheme val="minor"/>
      </rPr>
      <t>inserire l'Indirizzo dell'immobile</t>
    </r>
  </si>
  <si>
    <r>
      <t xml:space="preserve">Comune - </t>
    </r>
    <r>
      <rPr>
        <i/>
        <sz val="10"/>
        <rFont val="Calibri"/>
        <family val="2"/>
        <scheme val="minor"/>
      </rPr>
      <t>inserire il Comune dell'immobile</t>
    </r>
  </si>
  <si>
    <r>
      <t xml:space="preserve">Provincia - </t>
    </r>
    <r>
      <rPr>
        <i/>
        <sz val="10"/>
        <rFont val="Calibri"/>
        <family val="2"/>
        <scheme val="minor"/>
      </rPr>
      <t>inserire la Provincia dell'immobile</t>
    </r>
  </si>
  <si>
    <r>
      <t xml:space="preserve">Per ogni immobile (identificato univocamente su tutti i fogli dal campo </t>
    </r>
    <r>
      <rPr>
        <b/>
        <i/>
        <u/>
        <sz val="10"/>
        <color theme="1"/>
        <rFont val="Calibri"/>
        <family val="2"/>
        <scheme val="minor"/>
      </rPr>
      <t>ID IMMOBILE</t>
    </r>
    <r>
      <rPr>
        <i/>
        <sz val="10"/>
        <color theme="1"/>
        <rFont val="Calibri"/>
        <family val="2"/>
        <scheme val="minor"/>
      </rPr>
      <t>) inserire:</t>
    </r>
  </si>
  <si>
    <t>PUL</t>
  </si>
  <si>
    <t>Pulizia</t>
  </si>
  <si>
    <t>PRP</t>
  </si>
  <si>
    <t>Presidio pulizia</t>
  </si>
  <si>
    <t>DIS</t>
  </si>
  <si>
    <t>Derattizzazione e disinfestazione</t>
  </si>
  <si>
    <t>SMA</t>
  </si>
  <si>
    <t>Raccolta e conferimento a smaltimento rifiuti speciali</t>
  </si>
  <si>
    <t>AB</t>
  </si>
  <si>
    <t>Attività Ordinarie di Base</t>
  </si>
  <si>
    <t>ORD</t>
  </si>
  <si>
    <t>Attività Ordinarie</t>
  </si>
  <si>
    <t>Acronimo allegato</t>
  </si>
  <si>
    <t>Legenda</t>
  </si>
  <si>
    <t>Contenuto allegato</t>
  </si>
  <si>
    <t>Dettaglio immobili e quantità: In questo foglio vanno indicati gli immobili oggetto del servizio. In particolare:</t>
  </si>
  <si>
    <t xml:space="preserve">Dettaglio immobili e quantità
SERVIZIO DI PULIZIA E IGIENE AMBIENTALE PER GLI IMMOBILI IN USO, A QUALSIASI TITOLO, ALLE PUBBLICHE AMMINISTRAZIONI DELLA REGIONE MARCHE </t>
  </si>
  <si>
    <t xml:space="preserve">N.B. Il campo ID IMMOBILE identifica lo stesso immobile per tutti i fogli </t>
  </si>
  <si>
    <t>Dettaglio immobili e quantità
SERVIZIO DI PULIZIA E IGIENE AMBIENTALE PER GLI IMMOBILI IN USO, A QUALSIASI TITOLO, ALLE PUBBLICHE AMMINISTRAZIONI DELLA REGIONE MARCHE</t>
  </si>
  <si>
    <t>Servizio di Presidio di Pulizia (dettaglio immobili e quantità)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</si>
</sst>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  <font>
      <b/>
      <sz val="9"/>
      <color theme="0"/>
      <name val="Calibri"/>
      <family val="2"/>
      <scheme val="minor"/>
    </font>
    <font>
      <b/>
      <sz val="8"/>
      <color theme="0"/>
      <name val="Calibri"/>
      <family val="2"/>
      <scheme val="minor"/>
    </font>
    <font>
      <b/>
      <sz val="8"/>
      <name val="Calibri"/>
      <family val="2"/>
      <scheme val="minor"/>
    </font>
    <font>
      <i/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color theme="0"/>
      <name val="Calibri"/>
      <family val="2"/>
      <scheme val="minor"/>
    </font>
    <font>
      <i/>
      <sz val="9"/>
      <color theme="1"/>
      <name val="Calibri"/>
      <family val="2"/>
      <scheme val="minor"/>
    </font>
    <font>
      <b/>
      <i/>
      <sz val="10"/>
      <color rgb="FF305EF0"/>
      <name val="Calibri"/>
      <family val="2"/>
      <scheme val="minor"/>
    </font>
    <font>
      <i/>
      <sz val="10"/>
      <color theme="1"/>
      <name val="Calibri"/>
      <family val="2"/>
      <scheme val="minor"/>
    </font>
    <font>
      <b/>
      <i/>
      <sz val="10"/>
      <name val="Calibri"/>
      <family val="2"/>
      <scheme val="minor"/>
    </font>
    <font>
      <i/>
      <sz val="10"/>
      <name val="Calibri"/>
      <family val="2"/>
      <scheme val="minor"/>
    </font>
    <font>
      <i/>
      <sz val="11"/>
      <color theme="1"/>
      <name val="Calibri"/>
      <family val="2"/>
      <scheme val="minor"/>
    </font>
    <font>
      <i/>
      <sz val="11"/>
      <color rgb="FFFF0000"/>
      <name val="Calibri"/>
      <family val="2"/>
      <scheme val="minor"/>
    </font>
    <font>
      <sz val="10"/>
      <color theme="1"/>
      <name val="Arial"/>
      <family val="2"/>
    </font>
    <font>
      <b/>
      <i/>
      <u/>
      <sz val="10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b/>
      <i/>
      <u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2"/>
        <bgColor indexed="64"/>
      </patternFill>
    </fill>
  </fills>
  <borders count="22">
    <border>
      <left/>
      <right/>
      <top/>
      <bottom/>
      <diagonal/>
    </border>
    <border>
      <left style="dotted">
        <color theme="0" tint="-0.499984740745262"/>
      </left>
      <right style="dotted">
        <color theme="0" tint="-0.499984740745262"/>
      </right>
      <top style="dotted">
        <color theme="0" tint="-0.499984740745262"/>
      </top>
      <bottom style="dotted">
        <color theme="0" tint="-0.499984740745262"/>
      </bottom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/>
      <right style="thin">
        <color theme="0" tint="-0.14996795556505021"/>
      </right>
      <top/>
      <bottom style="thin">
        <color theme="0" tint="-0.14996795556505021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68">
    <xf numFmtId="0" fontId="0" fillId="0" borderId="0" xfId="0"/>
    <xf numFmtId="0" fontId="0" fillId="0" borderId="1" xfId="0" applyBorder="1" applyAlignment="1" applyProtection="1">
      <alignment horizontal="justify" vertical="center" wrapText="1"/>
      <protection locked="0"/>
    </xf>
    <xf numFmtId="0" fontId="2" fillId="4" borderId="1" xfId="0" applyFont="1" applyFill="1" applyBorder="1" applyAlignment="1" applyProtection="1">
      <alignment horizontal="justify" vertical="center" wrapText="1"/>
      <protection locked="0"/>
    </xf>
    <xf numFmtId="0" fontId="0" fillId="0" borderId="0" xfId="0" applyAlignment="1">
      <alignment horizontal="center"/>
    </xf>
    <xf numFmtId="0" fontId="6" fillId="4" borderId="5" xfId="0" applyFont="1" applyFill="1" applyBorder="1" applyAlignment="1">
      <alignment horizontal="center" vertical="center" wrapText="1"/>
    </xf>
    <xf numFmtId="43" fontId="7" fillId="2" borderId="5" xfId="1" applyFont="1" applyFill="1" applyBorder="1" applyAlignment="1">
      <alignment horizontal="center" vertical="center" wrapText="1"/>
    </xf>
    <xf numFmtId="0" fontId="8" fillId="3" borderId="7" xfId="0" applyFont="1" applyFill="1" applyBorder="1" applyAlignment="1">
      <alignment horizontal="center" vertical="center" wrapText="1"/>
    </xf>
    <xf numFmtId="0" fontId="9" fillId="3" borderId="5" xfId="0" applyFont="1" applyFill="1" applyBorder="1" applyAlignment="1">
      <alignment horizontal="center" vertical="center"/>
    </xf>
    <xf numFmtId="43" fontId="10" fillId="0" borderId="8" xfId="1" applyFont="1" applyBorder="1" applyAlignment="1">
      <alignment vertical="center"/>
    </xf>
    <xf numFmtId="43" fontId="10" fillId="0" borderId="9" xfId="1" applyFont="1" applyBorder="1" applyAlignment="1">
      <alignment vertical="center"/>
    </xf>
    <xf numFmtId="43" fontId="10" fillId="0" borderId="10" xfId="1" applyFont="1" applyBorder="1" applyAlignment="1">
      <alignment vertical="center"/>
    </xf>
    <xf numFmtId="0" fontId="0" fillId="0" borderId="0" xfId="0" applyAlignment="1">
      <alignment vertical="center"/>
    </xf>
    <xf numFmtId="43" fontId="9" fillId="6" borderId="5" xfId="1" applyFont="1" applyFill="1" applyBorder="1" applyAlignment="1">
      <alignment horizontal="center" vertical="center" wrapText="1"/>
    </xf>
    <xf numFmtId="43" fontId="11" fillId="4" borderId="5" xfId="1" applyFont="1" applyFill="1" applyBorder="1" applyAlignment="1">
      <alignment horizontal="right" vertical="center" wrapText="1"/>
    </xf>
    <xf numFmtId="2" fontId="9" fillId="3" borderId="5" xfId="0" applyNumberFormat="1" applyFont="1" applyFill="1" applyBorder="1" applyAlignment="1">
      <alignment horizontal="center" vertical="center"/>
    </xf>
    <xf numFmtId="43" fontId="10" fillId="0" borderId="7" xfId="1" applyFont="1" applyBorder="1" applyAlignment="1">
      <alignment vertical="center"/>
    </xf>
    <xf numFmtId="43" fontId="9" fillId="3" borderId="5" xfId="1" applyFont="1" applyFill="1" applyBorder="1" applyAlignment="1">
      <alignment horizontal="center" vertical="center"/>
    </xf>
    <xf numFmtId="43" fontId="10" fillId="0" borderId="9" xfId="1" applyFont="1" applyBorder="1" applyAlignment="1">
      <alignment horizontal="center" vertical="center"/>
    </xf>
    <xf numFmtId="0" fontId="10" fillId="3" borderId="5" xfId="0" applyFont="1" applyFill="1" applyBorder="1" applyAlignment="1">
      <alignment horizontal="center" vertical="center"/>
    </xf>
    <xf numFmtId="0" fontId="5" fillId="5" borderId="4" xfId="0" applyFont="1" applyFill="1" applyBorder="1" applyAlignment="1">
      <alignment horizontal="center" vertical="center"/>
    </xf>
    <xf numFmtId="0" fontId="5" fillId="5" borderId="4" xfId="0" applyFont="1" applyFill="1" applyBorder="1" applyAlignment="1">
      <alignment horizontal="center" vertical="center" wrapText="1"/>
    </xf>
    <xf numFmtId="1" fontId="10" fillId="0" borderId="9" xfId="1" applyNumberFormat="1" applyFont="1" applyBorder="1" applyAlignment="1">
      <alignment horizontal="center" vertical="center"/>
    </xf>
    <xf numFmtId="49" fontId="12" fillId="0" borderId="0" xfId="0" applyNumberFormat="1" applyFont="1" applyAlignment="1">
      <alignment horizontal="center"/>
    </xf>
    <xf numFmtId="0" fontId="12" fillId="0" borderId="0" xfId="0" applyFont="1"/>
    <xf numFmtId="0" fontId="3" fillId="0" borderId="2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0" xfId="0" applyFont="1" applyAlignment="1">
      <alignment vertical="center" wrapText="1"/>
    </xf>
    <xf numFmtId="0" fontId="6" fillId="5" borderId="4" xfId="0" applyFont="1" applyFill="1" applyBorder="1" applyAlignment="1">
      <alignment horizontal="center" vertical="center" wrapText="1"/>
    </xf>
    <xf numFmtId="43" fontId="6" fillId="4" borderId="5" xfId="1" applyFont="1" applyFill="1" applyBorder="1" applyAlignment="1">
      <alignment horizontal="right" vertical="center" wrapText="1"/>
    </xf>
    <xf numFmtId="43" fontId="6" fillId="4" borderId="5" xfId="1" applyFont="1" applyFill="1" applyBorder="1" applyAlignment="1">
      <alignment horizontal="center" vertical="center" wrapText="1"/>
    </xf>
    <xf numFmtId="0" fontId="14" fillId="0" borderId="15" xfId="0" applyFont="1" applyBorder="1"/>
    <xf numFmtId="0" fontId="15" fillId="0" borderId="14" xfId="0" applyFont="1" applyBorder="1" applyAlignment="1">
      <alignment horizontal="left" indent="1"/>
    </xf>
    <xf numFmtId="0" fontId="13" fillId="0" borderId="5" xfId="0" applyFont="1" applyBorder="1" applyAlignment="1">
      <alignment horizontal="left" indent="1"/>
    </xf>
    <xf numFmtId="43" fontId="10" fillId="0" borderId="9" xfId="1" applyFont="1" applyBorder="1" applyAlignment="1">
      <alignment vertical="center" wrapText="1"/>
    </xf>
    <xf numFmtId="0" fontId="12" fillId="0" borderId="0" xfId="0" applyFont="1" applyAlignment="1">
      <alignment wrapText="1"/>
    </xf>
    <xf numFmtId="0" fontId="0" fillId="0" borderId="0" xfId="0" applyAlignment="1">
      <alignment wrapText="1"/>
    </xf>
    <xf numFmtId="0" fontId="0" fillId="0" borderId="0" xfId="0" applyAlignment="1">
      <alignment horizontal="left"/>
    </xf>
    <xf numFmtId="0" fontId="19" fillId="7" borderId="17" xfId="0" applyFont="1" applyFill="1" applyBorder="1" applyAlignment="1">
      <alignment vertical="center" wrapText="1"/>
    </xf>
    <xf numFmtId="0" fontId="19" fillId="7" borderId="17" xfId="0" applyFont="1" applyFill="1" applyBorder="1" applyAlignment="1">
      <alignment horizontal="center" vertical="center" textRotation="90" wrapText="1"/>
    </xf>
    <xf numFmtId="0" fontId="0" fillId="0" borderId="0" xfId="0" applyAlignment="1">
      <alignment horizontal="right"/>
    </xf>
    <xf numFmtId="0" fontId="23" fillId="0" borderId="5" xfId="0" applyFont="1" applyBorder="1"/>
    <xf numFmtId="0" fontId="14" fillId="0" borderId="20" xfId="0" applyFont="1" applyBorder="1"/>
    <xf numFmtId="0" fontId="21" fillId="0" borderId="20" xfId="0" applyFont="1" applyBorder="1"/>
    <xf numFmtId="0" fontId="20" fillId="0" borderId="0" xfId="0" applyFont="1"/>
    <xf numFmtId="0" fontId="23" fillId="0" borderId="19" xfId="0" applyFont="1" applyBorder="1"/>
    <xf numFmtId="0" fontId="24" fillId="4" borderId="16" xfId="0" applyFont="1" applyFill="1" applyBorder="1" applyAlignment="1">
      <alignment horizontal="center" vertical="center" wrapText="1"/>
    </xf>
    <xf numFmtId="0" fontId="20" fillId="0" borderId="17" xfId="0" applyFont="1" applyBorder="1" applyAlignment="1">
      <alignment horizontal="center" vertical="center"/>
    </xf>
    <xf numFmtId="0" fontId="14" fillId="0" borderId="17" xfId="0" applyFont="1" applyBorder="1" applyAlignment="1">
      <alignment horizontal="left" vertical="center"/>
    </xf>
    <xf numFmtId="0" fontId="15" fillId="0" borderId="17" xfId="0" applyFont="1" applyBorder="1" applyAlignment="1">
      <alignment horizontal="center"/>
    </xf>
    <xf numFmtId="0" fontId="21" fillId="0" borderId="17" xfId="0" applyFont="1" applyBorder="1"/>
    <xf numFmtId="0" fontId="14" fillId="0" borderId="17" xfId="0" applyFont="1" applyBorder="1"/>
    <xf numFmtId="0" fontId="15" fillId="0" borderId="17" xfId="0" applyFont="1" applyBorder="1" applyAlignment="1">
      <alignment horizontal="left"/>
    </xf>
    <xf numFmtId="0" fontId="22" fillId="0" borderId="17" xfId="0" applyFont="1" applyBorder="1" applyAlignment="1">
      <alignment horizontal="center" vertical="center"/>
    </xf>
    <xf numFmtId="0" fontId="24" fillId="4" borderId="2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5" fillId="5" borderId="4" xfId="0" applyFont="1" applyFill="1" applyBorder="1" applyAlignment="1">
      <alignment horizontal="center" vertical="center"/>
    </xf>
    <xf numFmtId="0" fontId="5" fillId="5" borderId="6" xfId="0" applyFont="1" applyFill="1" applyBorder="1" applyAlignment="1">
      <alignment horizontal="center" vertical="center"/>
    </xf>
    <xf numFmtId="2" fontId="5" fillId="5" borderId="4" xfId="0" applyNumberFormat="1" applyFont="1" applyFill="1" applyBorder="1" applyAlignment="1">
      <alignment horizontal="center" vertical="center" wrapText="1"/>
    </xf>
    <xf numFmtId="2" fontId="5" fillId="5" borderId="6" xfId="0" applyNumberFormat="1" applyFont="1" applyFill="1" applyBorder="1" applyAlignment="1">
      <alignment horizontal="center" vertical="center" wrapText="1"/>
    </xf>
    <xf numFmtId="0" fontId="5" fillId="5" borderId="11" xfId="0" applyFont="1" applyFill="1" applyBorder="1" applyAlignment="1">
      <alignment horizontal="center" vertical="center" wrapText="1"/>
    </xf>
    <xf numFmtId="0" fontId="5" fillId="5" borderId="12" xfId="0" applyFont="1" applyFill="1" applyBorder="1" applyAlignment="1">
      <alignment horizontal="center" vertical="center" wrapText="1"/>
    </xf>
    <xf numFmtId="0" fontId="5" fillId="5" borderId="13" xfId="0" applyFont="1" applyFill="1" applyBorder="1" applyAlignment="1">
      <alignment horizontal="center" vertical="center" wrapText="1"/>
    </xf>
    <xf numFmtId="43" fontId="6" fillId="4" borderId="16" xfId="1" applyFont="1" applyFill="1" applyBorder="1" applyAlignment="1">
      <alignment horizontal="center" vertical="center" wrapText="1"/>
    </xf>
    <xf numFmtId="43" fontId="6" fillId="4" borderId="0" xfId="1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center" wrapText="1"/>
    </xf>
    <xf numFmtId="0" fontId="17" fillId="0" borderId="0" xfId="0" applyFont="1" applyAlignment="1">
      <alignment horizontal="left" vertical="center"/>
    </xf>
    <xf numFmtId="0" fontId="3" fillId="0" borderId="18" xfId="0" applyFont="1" applyBorder="1" applyAlignment="1">
      <alignment horizontal="left" vertical="center"/>
    </xf>
  </cellXfs>
  <cellStyles count="2">
    <cellStyle name="Migliaia" xfId="1" builtinId="3"/>
    <cellStyle name="Normale" xfId="0" builtinId="0"/>
  </cellStyles>
  <dxfs count="0"/>
  <tableStyles count="0" defaultTableStyle="TableStyleMedium2" defaultPivotStyle="PivotStyleLight16"/>
  <colors>
    <mruColors>
      <color rgb="FF305EF0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lessandro.grilli\Desktop\Pubblicazioni\Consip\AQ%20PULIZIA\documentazione%20di%20gara\documentazione%20di%20gara%20LAST\PUBBLICAZIONE%2014_03_2019\FINALE\Consip\INIZIATIVE%20AREA%20SERVIZI%20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 Convenzione"/>
      <sheetName val="Report Atti Aggiuntivi"/>
      <sheetName val="Foglio1"/>
      <sheetName val="Anagrafica"/>
      <sheetName val="Legenda"/>
    </sheetNames>
    <sheetDataSet>
      <sheetData sheetId="0"/>
      <sheetData sheetId="1"/>
      <sheetData sheetId="2">
        <row r="1">
          <cell r="D1" t="str">
            <v>MIUR</v>
          </cell>
        </row>
        <row r="2">
          <cell r="D2" t="str">
            <v>COMUNE</v>
          </cell>
        </row>
        <row r="3">
          <cell r="D3" t="str">
            <v>PROVINCIA</v>
          </cell>
        </row>
        <row r="4">
          <cell r="D4" t="str">
            <v>ALTRO</v>
          </cell>
        </row>
      </sheetData>
      <sheetData sheetId="3"/>
      <sheetData sheetId="4"/>
    </sheetDataSet>
  </externalBook>
</externalLink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4" tint="0.39997558519241921"/>
  </sheetPr>
  <dimension ref="A1:G19"/>
  <sheetViews>
    <sheetView tabSelected="1" workbookViewId="0"/>
  </sheetViews>
  <sheetFormatPr defaultRowHeight="15" x14ac:dyDescent="0.25"/>
  <cols>
    <col min="1" max="1" width="17.85546875" customWidth="1"/>
    <col min="2" max="2" width="59.140625" customWidth="1"/>
    <col min="3" max="3" width="23.140625" customWidth="1"/>
    <col min="4" max="4" width="18.85546875" customWidth="1"/>
  </cols>
  <sheetData>
    <row r="1" spans="1:7" x14ac:dyDescent="0.25">
      <c r="A1" s="35"/>
    </row>
    <row r="2" spans="1:7" ht="26.25" customHeight="1" x14ac:dyDescent="0.25">
      <c r="B2" s="26"/>
      <c r="C2" s="26"/>
      <c r="D2" s="26"/>
      <c r="E2" s="26"/>
    </row>
    <row r="3" spans="1:7" ht="27.95" customHeight="1" x14ac:dyDescent="0.25">
      <c r="A3" s="11"/>
    </row>
    <row r="5" spans="1:7" ht="29.1" customHeight="1" x14ac:dyDescent="0.25">
      <c r="A5" s="36"/>
      <c r="B5" s="46" t="s">
        <v>291</v>
      </c>
      <c r="C5" s="46"/>
      <c r="D5" s="46"/>
      <c r="E5" s="43"/>
    </row>
    <row r="6" spans="1:7" ht="33.75" customHeight="1" x14ac:dyDescent="0.25">
      <c r="B6" s="47" t="s">
        <v>275</v>
      </c>
      <c r="C6" s="47"/>
      <c r="D6" s="47"/>
    </row>
    <row r="7" spans="1:7" ht="21.75" customHeight="1" x14ac:dyDescent="0.25">
      <c r="B7" s="51" t="s">
        <v>271</v>
      </c>
      <c r="C7" s="51"/>
      <c r="D7" s="51"/>
    </row>
    <row r="8" spans="1:7" ht="21.75" customHeight="1" x14ac:dyDescent="0.25">
      <c r="B8" s="51" t="s">
        <v>272</v>
      </c>
      <c r="C8" s="51"/>
      <c r="D8" s="51"/>
    </row>
    <row r="9" spans="1:7" ht="21.75" customHeight="1" x14ac:dyDescent="0.25">
      <c r="A9" s="39"/>
      <c r="B9" s="51" t="s">
        <v>273</v>
      </c>
      <c r="C9" s="51"/>
      <c r="D9" s="51"/>
    </row>
    <row r="10" spans="1:7" ht="21.75" customHeight="1" x14ac:dyDescent="0.25">
      <c r="A10" s="39"/>
      <c r="B10" s="51" t="s">
        <v>274</v>
      </c>
      <c r="C10" s="51"/>
      <c r="D10" s="51"/>
    </row>
    <row r="11" spans="1:7" ht="21.75" customHeight="1" x14ac:dyDescent="0.25">
      <c r="A11" s="39"/>
      <c r="B11" s="48" t="s">
        <v>293</v>
      </c>
      <c r="C11" s="48"/>
      <c r="D11" s="48"/>
    </row>
    <row r="12" spans="1:7" ht="52.5" customHeight="1" x14ac:dyDescent="0.25">
      <c r="B12" s="52" t="s">
        <v>289</v>
      </c>
      <c r="C12" s="52"/>
      <c r="D12" s="52"/>
      <c r="E12" s="44"/>
      <c r="F12" s="40"/>
      <c r="G12" s="40"/>
    </row>
    <row r="13" spans="1:7" x14ac:dyDescent="0.25">
      <c r="B13" s="45" t="s">
        <v>288</v>
      </c>
      <c r="C13" s="53" t="s">
        <v>290</v>
      </c>
      <c r="D13" s="53"/>
    </row>
    <row r="14" spans="1:7" x14ac:dyDescent="0.25">
      <c r="B14" s="41" t="s">
        <v>276</v>
      </c>
      <c r="C14" s="50" t="s">
        <v>277</v>
      </c>
      <c r="D14" s="50"/>
    </row>
    <row r="15" spans="1:7" x14ac:dyDescent="0.25">
      <c r="B15" s="41" t="s">
        <v>278</v>
      </c>
      <c r="C15" s="50" t="s">
        <v>279</v>
      </c>
      <c r="D15" s="50"/>
    </row>
    <row r="16" spans="1:7" x14ac:dyDescent="0.25">
      <c r="B16" s="41" t="s">
        <v>280</v>
      </c>
      <c r="C16" s="50" t="s">
        <v>281</v>
      </c>
      <c r="D16" s="50"/>
    </row>
    <row r="17" spans="2:4" x14ac:dyDescent="0.25">
      <c r="B17" s="41" t="s">
        <v>282</v>
      </c>
      <c r="C17" s="50" t="s">
        <v>283</v>
      </c>
      <c r="D17" s="50"/>
    </row>
    <row r="18" spans="2:4" x14ac:dyDescent="0.25">
      <c r="B18" s="42" t="s">
        <v>284</v>
      </c>
      <c r="C18" s="49" t="s">
        <v>285</v>
      </c>
      <c r="D18" s="49"/>
    </row>
    <row r="19" spans="2:4" x14ac:dyDescent="0.25">
      <c r="B19" s="42" t="s">
        <v>286</v>
      </c>
      <c r="C19" s="49" t="s">
        <v>287</v>
      </c>
      <c r="D19" s="49"/>
    </row>
  </sheetData>
  <mergeCells count="15">
    <mergeCell ref="B5:D5"/>
    <mergeCell ref="B6:D6"/>
    <mergeCell ref="B11:D11"/>
    <mergeCell ref="C18:D18"/>
    <mergeCell ref="C19:D19"/>
    <mergeCell ref="C14:D14"/>
    <mergeCell ref="C15:D15"/>
    <mergeCell ref="C16:D16"/>
    <mergeCell ref="B7:D7"/>
    <mergeCell ref="B12:D12"/>
    <mergeCell ref="C13:D13"/>
    <mergeCell ref="C17:D17"/>
    <mergeCell ref="B8:D8"/>
    <mergeCell ref="B9:D9"/>
    <mergeCell ref="B10:D10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4" tint="0.39997558519241921"/>
  </sheetPr>
  <dimension ref="B2:M24"/>
  <sheetViews>
    <sheetView showGridLines="0" zoomScale="90" zoomScaleNormal="90" workbookViewId="0">
      <pane ySplit="4" topLeftCell="A5" activePane="bottomLeft" state="frozen"/>
      <selection pane="bottomLeft" activeCell="B2" sqref="B2:F2"/>
    </sheetView>
  </sheetViews>
  <sheetFormatPr defaultRowHeight="15" x14ac:dyDescent="0.25"/>
  <cols>
    <col min="1" max="1" width="3.5703125" customWidth="1"/>
    <col min="2" max="2" width="10.85546875" customWidth="1"/>
    <col min="3" max="3" width="33.85546875" customWidth="1"/>
    <col min="4" max="4" width="32.140625" customWidth="1"/>
    <col min="5" max="5" width="27.42578125" customWidth="1"/>
    <col min="6" max="6" width="33" customWidth="1"/>
    <col min="7" max="13" width="12.5703125" customWidth="1"/>
  </cols>
  <sheetData>
    <row r="2" spans="2:13" ht="48.6" customHeight="1" x14ac:dyDescent="0.25">
      <c r="B2" s="54" t="s">
        <v>292</v>
      </c>
      <c r="C2" s="54"/>
      <c r="D2" s="54"/>
      <c r="E2" s="54"/>
      <c r="F2" s="54"/>
      <c r="G2" s="26"/>
    </row>
    <row r="3" spans="2:13" ht="21.95" customHeight="1" x14ac:dyDescent="0.25">
      <c r="B3" s="24" t="s">
        <v>0</v>
      </c>
      <c r="C3" s="24"/>
      <c r="D3" s="24"/>
      <c r="E3" s="24"/>
      <c r="F3" s="24"/>
    </row>
    <row r="4" spans="2:13" ht="33.950000000000003" customHeight="1" x14ac:dyDescent="0.25">
      <c r="B4" s="19" t="s">
        <v>1</v>
      </c>
      <c r="C4" s="20" t="s">
        <v>2</v>
      </c>
      <c r="D4" s="20" t="s">
        <v>3</v>
      </c>
      <c r="E4" s="20" t="s">
        <v>4</v>
      </c>
      <c r="F4" s="20" t="s">
        <v>5</v>
      </c>
    </row>
    <row r="5" spans="2:13" s="11" customFormat="1" ht="21.95" customHeight="1" x14ac:dyDescent="0.25">
      <c r="B5" s="7">
        <v>1</v>
      </c>
      <c r="C5" s="8"/>
      <c r="D5" s="8"/>
      <c r="E5" s="8"/>
      <c r="F5" s="8"/>
      <c r="G5"/>
      <c r="H5"/>
      <c r="I5"/>
      <c r="J5"/>
      <c r="K5"/>
      <c r="L5"/>
      <c r="M5"/>
    </row>
    <row r="6" spans="2:13" s="11" customFormat="1" ht="21.95" customHeight="1" x14ac:dyDescent="0.25">
      <c r="B6" s="7">
        <v>2</v>
      </c>
      <c r="C6" s="8"/>
      <c r="D6" s="8"/>
      <c r="E6" s="8"/>
      <c r="F6" s="8"/>
      <c r="G6"/>
      <c r="H6"/>
      <c r="I6"/>
      <c r="J6"/>
      <c r="K6"/>
      <c r="L6"/>
      <c r="M6"/>
    </row>
    <row r="7" spans="2:13" s="11" customFormat="1" ht="21.95" customHeight="1" x14ac:dyDescent="0.25">
      <c r="B7" s="7">
        <v>3</v>
      </c>
      <c r="C7" s="8"/>
      <c r="D7" s="8"/>
      <c r="E7" s="8"/>
      <c r="F7" s="8"/>
      <c r="G7"/>
      <c r="H7"/>
      <c r="I7"/>
      <c r="J7"/>
      <c r="K7"/>
      <c r="L7"/>
      <c r="M7"/>
    </row>
    <row r="8" spans="2:13" s="11" customFormat="1" ht="21.95" customHeight="1" x14ac:dyDescent="0.25">
      <c r="B8" s="7">
        <v>4</v>
      </c>
      <c r="C8" s="8"/>
      <c r="D8" s="8"/>
      <c r="E8" s="8"/>
      <c r="F8" s="8"/>
      <c r="G8"/>
      <c r="H8"/>
      <c r="I8"/>
      <c r="J8"/>
      <c r="K8"/>
      <c r="L8"/>
      <c r="M8"/>
    </row>
    <row r="9" spans="2:13" s="11" customFormat="1" ht="21.95" customHeight="1" x14ac:dyDescent="0.25">
      <c r="B9" s="7">
        <v>5</v>
      </c>
      <c r="C9" s="8"/>
      <c r="D9" s="8"/>
      <c r="E9" s="8"/>
      <c r="F9" s="8"/>
      <c r="G9"/>
      <c r="H9"/>
      <c r="I9"/>
      <c r="J9"/>
      <c r="K9"/>
      <c r="L9"/>
      <c r="M9"/>
    </row>
    <row r="10" spans="2:13" s="11" customFormat="1" ht="21.95" customHeight="1" x14ac:dyDescent="0.25">
      <c r="B10" s="7">
        <v>6</v>
      </c>
      <c r="C10" s="8"/>
      <c r="D10" s="8"/>
      <c r="E10" s="8"/>
      <c r="F10" s="8"/>
      <c r="G10"/>
      <c r="H10"/>
      <c r="I10"/>
      <c r="J10"/>
      <c r="K10"/>
      <c r="L10"/>
      <c r="M10"/>
    </row>
    <row r="11" spans="2:13" s="11" customFormat="1" ht="21.95" customHeight="1" x14ac:dyDescent="0.25">
      <c r="B11" s="7">
        <v>7</v>
      </c>
      <c r="C11" s="8"/>
      <c r="D11" s="8"/>
      <c r="E11" s="8"/>
      <c r="F11" s="8"/>
      <c r="G11"/>
      <c r="H11"/>
      <c r="I11"/>
      <c r="J11"/>
      <c r="K11"/>
      <c r="L11"/>
      <c r="M11"/>
    </row>
    <row r="12" spans="2:13" s="11" customFormat="1" ht="21.95" customHeight="1" x14ac:dyDescent="0.25">
      <c r="B12" s="7">
        <v>8</v>
      </c>
      <c r="C12" s="8"/>
      <c r="D12" s="8"/>
      <c r="E12" s="8"/>
      <c r="F12" s="8"/>
      <c r="G12"/>
      <c r="H12"/>
      <c r="I12"/>
      <c r="J12"/>
      <c r="K12"/>
      <c r="L12"/>
      <c r="M12"/>
    </row>
    <row r="13" spans="2:13" s="11" customFormat="1" ht="21.95" customHeight="1" x14ac:dyDescent="0.25">
      <c r="B13" s="7">
        <v>9</v>
      </c>
      <c r="C13" s="8"/>
      <c r="D13" s="8"/>
      <c r="E13" s="8"/>
      <c r="F13" s="8"/>
      <c r="G13"/>
      <c r="H13"/>
      <c r="I13"/>
      <c r="J13"/>
      <c r="K13"/>
      <c r="L13"/>
      <c r="M13"/>
    </row>
    <row r="14" spans="2:13" s="11" customFormat="1" ht="21.95" customHeight="1" x14ac:dyDescent="0.25">
      <c r="B14" s="7">
        <v>10</v>
      </c>
      <c r="C14" s="8"/>
      <c r="D14" s="8"/>
      <c r="E14" s="8"/>
      <c r="F14" s="8"/>
      <c r="G14"/>
      <c r="H14"/>
      <c r="I14"/>
      <c r="J14"/>
      <c r="K14"/>
      <c r="L14"/>
      <c r="M14"/>
    </row>
    <row r="15" spans="2:13" s="11" customFormat="1" ht="21.95" customHeight="1" x14ac:dyDescent="0.25">
      <c r="B15" s="7">
        <v>11</v>
      </c>
      <c r="C15" s="8"/>
      <c r="D15" s="8"/>
      <c r="E15" s="8"/>
      <c r="F15" s="8"/>
      <c r="G15"/>
      <c r="H15"/>
      <c r="I15"/>
      <c r="J15"/>
      <c r="K15"/>
      <c r="L15"/>
      <c r="M15"/>
    </row>
    <row r="16" spans="2:13" s="11" customFormat="1" ht="21.95" customHeight="1" x14ac:dyDescent="0.25">
      <c r="B16" s="7">
        <v>12</v>
      </c>
      <c r="C16" s="8"/>
      <c r="D16" s="8"/>
      <c r="E16" s="8"/>
      <c r="F16" s="8"/>
      <c r="G16"/>
      <c r="H16"/>
      <c r="I16"/>
      <c r="J16"/>
      <c r="K16"/>
      <c r="L16"/>
      <c r="M16"/>
    </row>
    <row r="17" spans="2:13" s="11" customFormat="1" ht="21.95" customHeight="1" x14ac:dyDescent="0.25">
      <c r="B17" s="7">
        <v>13</v>
      </c>
      <c r="C17" s="8"/>
      <c r="D17" s="8"/>
      <c r="E17" s="8"/>
      <c r="F17" s="8"/>
      <c r="G17"/>
      <c r="H17"/>
      <c r="I17"/>
      <c r="J17"/>
      <c r="K17"/>
      <c r="L17"/>
      <c r="M17"/>
    </row>
    <row r="18" spans="2:13" s="11" customFormat="1" ht="21.95" customHeight="1" x14ac:dyDescent="0.25">
      <c r="B18" s="7">
        <v>14</v>
      </c>
      <c r="C18" s="8"/>
      <c r="D18" s="8"/>
      <c r="E18" s="8"/>
      <c r="F18" s="8"/>
      <c r="G18"/>
      <c r="H18"/>
      <c r="I18"/>
      <c r="J18"/>
      <c r="K18"/>
      <c r="L18"/>
      <c r="M18"/>
    </row>
    <row r="19" spans="2:13" s="11" customFormat="1" ht="21.95" customHeight="1" x14ac:dyDescent="0.25">
      <c r="B19" s="7" t="s">
        <v>6</v>
      </c>
      <c r="C19" s="8"/>
      <c r="D19" s="8"/>
      <c r="E19" s="8"/>
      <c r="F19" s="8"/>
      <c r="G19"/>
      <c r="H19"/>
      <c r="I19"/>
      <c r="J19"/>
      <c r="K19"/>
      <c r="L19"/>
      <c r="M19"/>
    </row>
    <row r="20" spans="2:13" s="11" customFormat="1" ht="21.95" customHeight="1" x14ac:dyDescent="0.25">
      <c r="B20" s="7" t="s">
        <v>7</v>
      </c>
      <c r="C20" s="7">
        <f>+COUNTA(C8:C19)</f>
        <v>0</v>
      </c>
      <c r="G20"/>
      <c r="H20"/>
      <c r="I20"/>
      <c r="J20"/>
      <c r="K20"/>
      <c r="L20"/>
      <c r="M20"/>
    </row>
    <row r="21" spans="2:13" ht="21.95" customHeight="1" x14ac:dyDescent="0.25"/>
    <row r="22" spans="2:13" ht="21.95" customHeight="1" x14ac:dyDescent="0.25"/>
    <row r="23" spans="2:13" ht="21.95" customHeight="1" x14ac:dyDescent="0.25"/>
    <row r="24" spans="2:13" ht="21.95" customHeight="1" x14ac:dyDescent="0.25"/>
  </sheetData>
  <mergeCells count="1">
    <mergeCell ref="B2:F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4" tint="0.39997558519241921"/>
  </sheetPr>
  <dimension ref="B2:AL29"/>
  <sheetViews>
    <sheetView showGridLines="0" zoomScale="90" zoomScaleNormal="90" workbookViewId="0">
      <pane xSplit="3" topLeftCell="I1" activePane="topRight" state="frozen"/>
      <selection pane="topRight" activeCell="B2" sqref="B2:T2"/>
    </sheetView>
  </sheetViews>
  <sheetFormatPr defaultRowHeight="15" x14ac:dyDescent="0.25"/>
  <cols>
    <col min="1" max="1" width="3.5703125" customWidth="1"/>
    <col min="2" max="2" width="10.85546875" customWidth="1"/>
    <col min="3" max="3" width="10.5703125" customWidth="1"/>
    <col min="4" max="19" width="12.5703125" customWidth="1"/>
    <col min="20" max="20" width="12.5703125" bestFit="1" customWidth="1"/>
    <col min="21" max="21" width="2.42578125" customWidth="1"/>
    <col min="22" max="38" width="12.5703125" customWidth="1"/>
  </cols>
  <sheetData>
    <row r="2" spans="2:38" ht="42" customHeight="1" x14ac:dyDescent="0.25">
      <c r="B2" s="54" t="s">
        <v>294</v>
      </c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  <c r="R2" s="54"/>
      <c r="S2" s="54"/>
      <c r="T2" s="54"/>
    </row>
    <row r="3" spans="2:38" ht="21.95" customHeight="1" x14ac:dyDescent="0.25">
      <c r="B3" s="24" t="s">
        <v>8</v>
      </c>
      <c r="C3" s="25"/>
    </row>
    <row r="4" spans="2:38" s="30" customFormat="1" ht="21.95" customHeight="1" x14ac:dyDescent="0.2">
      <c r="B4" s="30" t="s">
        <v>9</v>
      </c>
    </row>
    <row r="5" spans="2:38" s="31" customFormat="1" ht="10.5" customHeight="1" x14ac:dyDescent="0.2">
      <c r="B5" s="31" t="s">
        <v>10</v>
      </c>
    </row>
    <row r="6" spans="2:38" s="32" customFormat="1" ht="11.45" customHeight="1" x14ac:dyDescent="0.2">
      <c r="B6" s="32" t="s">
        <v>11</v>
      </c>
    </row>
    <row r="7" spans="2:38" s="31" customFormat="1" ht="13.5" customHeight="1" x14ac:dyDescent="0.2">
      <c r="B7" s="31" t="s">
        <v>12</v>
      </c>
    </row>
    <row r="8" spans="2:38" ht="33.950000000000003" customHeight="1" x14ac:dyDescent="0.25">
      <c r="B8" s="55" t="s">
        <v>1</v>
      </c>
      <c r="C8" s="57" t="s">
        <v>13</v>
      </c>
      <c r="D8" s="4" t="s">
        <v>14</v>
      </c>
      <c r="E8" s="4" t="s">
        <v>15</v>
      </c>
      <c r="F8" s="4" t="s">
        <v>16</v>
      </c>
      <c r="G8" s="4" t="s">
        <v>17</v>
      </c>
      <c r="H8" s="4" t="s">
        <v>18</v>
      </c>
      <c r="I8" s="4" t="s">
        <v>19</v>
      </c>
      <c r="J8" s="4" t="s">
        <v>20</v>
      </c>
      <c r="K8" s="4" t="s">
        <v>21</v>
      </c>
      <c r="L8" s="4" t="s">
        <v>22</v>
      </c>
      <c r="M8" s="4" t="s">
        <v>23</v>
      </c>
      <c r="N8" s="4" t="s">
        <v>24</v>
      </c>
      <c r="O8" s="4" t="s">
        <v>25</v>
      </c>
      <c r="P8" s="4" t="s">
        <v>26</v>
      </c>
      <c r="Q8" s="4" t="s">
        <v>27</v>
      </c>
      <c r="R8" s="4" t="s">
        <v>28</v>
      </c>
      <c r="S8" s="4" t="s">
        <v>29</v>
      </c>
      <c r="T8" s="5" t="s">
        <v>30</v>
      </c>
    </row>
    <row r="9" spans="2:38" ht="20.100000000000001" customHeight="1" x14ac:dyDescent="0.25">
      <c r="B9" s="56"/>
      <c r="C9" s="58"/>
      <c r="D9" s="6" t="s">
        <v>31</v>
      </c>
      <c r="E9" s="6" t="s">
        <v>31</v>
      </c>
      <c r="F9" s="6" t="s">
        <v>31</v>
      </c>
      <c r="G9" s="6" t="s">
        <v>31</v>
      </c>
      <c r="H9" s="6" t="s">
        <v>31</v>
      </c>
      <c r="I9" s="6" t="s">
        <v>31</v>
      </c>
      <c r="J9" s="6" t="s">
        <v>31</v>
      </c>
      <c r="K9" s="6" t="s">
        <v>31</v>
      </c>
      <c r="L9" s="6" t="s">
        <v>31</v>
      </c>
      <c r="M9" s="6" t="s">
        <v>31</v>
      </c>
      <c r="N9" s="6" t="s">
        <v>31</v>
      </c>
      <c r="O9" s="6" t="s">
        <v>31</v>
      </c>
      <c r="P9" s="6" t="s">
        <v>31</v>
      </c>
      <c r="Q9" s="6" t="s">
        <v>31</v>
      </c>
      <c r="R9" s="6" t="s">
        <v>31</v>
      </c>
      <c r="S9" s="6" t="s">
        <v>31</v>
      </c>
      <c r="T9" s="6" t="s">
        <v>31</v>
      </c>
    </row>
    <row r="10" spans="2:38" s="11" customFormat="1" ht="21.95" customHeight="1" x14ac:dyDescent="0.25">
      <c r="B10" s="7">
        <v>1</v>
      </c>
      <c r="C10" s="18"/>
      <c r="D10" s="8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10"/>
      <c r="T10" s="5">
        <f>SUM(D10:S10)</f>
        <v>0</v>
      </c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</row>
    <row r="11" spans="2:38" s="11" customFormat="1" ht="21.95" customHeight="1" x14ac:dyDescent="0.25">
      <c r="B11" s="7">
        <v>2</v>
      </c>
      <c r="C11" s="18"/>
      <c r="D11" s="8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10"/>
      <c r="T11" s="5">
        <f t="shared" ref="T11:T24" si="0">SUM(D11:S11)</f>
        <v>0</v>
      </c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</row>
    <row r="12" spans="2:38" s="11" customFormat="1" ht="21.95" customHeight="1" x14ac:dyDescent="0.25">
      <c r="B12" s="7">
        <v>3</v>
      </c>
      <c r="C12" s="18"/>
      <c r="D12" s="8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10"/>
      <c r="T12" s="5">
        <f t="shared" si="0"/>
        <v>0</v>
      </c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</row>
    <row r="13" spans="2:38" s="11" customFormat="1" ht="21.95" customHeight="1" x14ac:dyDescent="0.25">
      <c r="B13" s="7">
        <v>4</v>
      </c>
      <c r="C13" s="18"/>
      <c r="D13" s="8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10"/>
      <c r="T13" s="5">
        <f t="shared" si="0"/>
        <v>0</v>
      </c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</row>
    <row r="14" spans="2:38" s="11" customFormat="1" ht="21.95" customHeight="1" x14ac:dyDescent="0.25">
      <c r="B14" s="7">
        <v>5</v>
      </c>
      <c r="C14" s="18"/>
      <c r="D14" s="8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10"/>
      <c r="T14" s="5">
        <f t="shared" si="0"/>
        <v>0</v>
      </c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</row>
    <row r="15" spans="2:38" s="11" customFormat="1" ht="21.95" customHeight="1" x14ac:dyDescent="0.25">
      <c r="B15" s="7">
        <v>6</v>
      </c>
      <c r="C15" s="18"/>
      <c r="D15" s="8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10"/>
      <c r="T15" s="5">
        <f t="shared" si="0"/>
        <v>0</v>
      </c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</row>
    <row r="16" spans="2:38" s="11" customFormat="1" ht="21.95" customHeight="1" x14ac:dyDescent="0.25">
      <c r="B16" s="7">
        <v>7</v>
      </c>
      <c r="C16" s="18"/>
      <c r="D16" s="8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10"/>
      <c r="T16" s="5">
        <f t="shared" si="0"/>
        <v>0</v>
      </c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</row>
    <row r="17" spans="2:38" s="11" customFormat="1" ht="21.95" customHeight="1" x14ac:dyDescent="0.25">
      <c r="B17" s="7">
        <v>8</v>
      </c>
      <c r="C17" s="18"/>
      <c r="D17" s="8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10"/>
      <c r="T17" s="5">
        <f t="shared" si="0"/>
        <v>0</v>
      </c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</row>
    <row r="18" spans="2:38" s="11" customFormat="1" ht="21.95" customHeight="1" x14ac:dyDescent="0.25">
      <c r="B18" s="7">
        <v>9</v>
      </c>
      <c r="C18" s="18"/>
      <c r="D18" s="8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10"/>
      <c r="T18" s="5">
        <f t="shared" si="0"/>
        <v>0</v>
      </c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</row>
    <row r="19" spans="2:38" s="11" customFormat="1" ht="21.95" customHeight="1" x14ac:dyDescent="0.25">
      <c r="B19" s="7">
        <v>10</v>
      </c>
      <c r="C19" s="18"/>
      <c r="D19" s="8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10"/>
      <c r="T19" s="5">
        <f t="shared" si="0"/>
        <v>0</v>
      </c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</row>
    <row r="20" spans="2:38" s="11" customFormat="1" ht="21.95" customHeight="1" x14ac:dyDescent="0.25">
      <c r="B20" s="7">
        <v>11</v>
      </c>
      <c r="C20" s="18"/>
      <c r="D20" s="8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10"/>
      <c r="T20" s="5">
        <f t="shared" si="0"/>
        <v>0</v>
      </c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</row>
    <row r="21" spans="2:38" s="11" customFormat="1" ht="21.95" customHeight="1" x14ac:dyDescent="0.25">
      <c r="B21" s="7">
        <v>12</v>
      </c>
      <c r="C21" s="18"/>
      <c r="D21" s="8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10"/>
      <c r="T21" s="5">
        <f t="shared" si="0"/>
        <v>0</v>
      </c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</row>
    <row r="22" spans="2:38" s="11" customFormat="1" ht="21.95" customHeight="1" x14ac:dyDescent="0.25">
      <c r="B22" s="7">
        <v>13</v>
      </c>
      <c r="C22" s="18"/>
      <c r="D22" s="8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10"/>
      <c r="T22" s="5">
        <f t="shared" si="0"/>
        <v>0</v>
      </c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</row>
    <row r="23" spans="2:38" s="11" customFormat="1" ht="21.95" customHeight="1" x14ac:dyDescent="0.25">
      <c r="B23" s="7">
        <v>14</v>
      </c>
      <c r="C23" s="18"/>
      <c r="D23" s="8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10"/>
      <c r="T23" s="5">
        <f t="shared" si="0"/>
        <v>0</v>
      </c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</row>
    <row r="24" spans="2:38" s="11" customFormat="1" ht="21.95" customHeight="1" x14ac:dyDescent="0.25">
      <c r="B24" s="7" t="s">
        <v>6</v>
      </c>
      <c r="C24" s="18"/>
      <c r="D24" s="8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10"/>
      <c r="T24" s="5">
        <f t="shared" si="0"/>
        <v>0</v>
      </c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</row>
    <row r="25" spans="2:38" s="11" customFormat="1" ht="21" customHeight="1" x14ac:dyDescent="0.25">
      <c r="C25" s="29" t="s">
        <v>32</v>
      </c>
      <c r="D25" s="12">
        <f>SUM(D10:D24)</f>
        <v>0</v>
      </c>
      <c r="E25" s="12">
        <f t="shared" ref="E25:S25" si="1">SUM(E10:E24)</f>
        <v>0</v>
      </c>
      <c r="F25" s="12">
        <f t="shared" si="1"/>
        <v>0</v>
      </c>
      <c r="G25" s="12">
        <f t="shared" si="1"/>
        <v>0</v>
      </c>
      <c r="H25" s="12">
        <f t="shared" si="1"/>
        <v>0</v>
      </c>
      <c r="I25" s="12">
        <f t="shared" si="1"/>
        <v>0</v>
      </c>
      <c r="J25" s="12">
        <f t="shared" si="1"/>
        <v>0</v>
      </c>
      <c r="K25" s="12">
        <f t="shared" si="1"/>
        <v>0</v>
      </c>
      <c r="L25" s="12">
        <f t="shared" si="1"/>
        <v>0</v>
      </c>
      <c r="M25" s="12">
        <f t="shared" si="1"/>
        <v>0</v>
      </c>
      <c r="N25" s="12">
        <f t="shared" si="1"/>
        <v>0</v>
      </c>
      <c r="O25" s="12">
        <f t="shared" si="1"/>
        <v>0</v>
      </c>
      <c r="P25" s="12">
        <f t="shared" si="1"/>
        <v>0</v>
      </c>
      <c r="Q25" s="12">
        <f t="shared" si="1"/>
        <v>0</v>
      </c>
      <c r="R25" s="12">
        <f t="shared" si="1"/>
        <v>0</v>
      </c>
      <c r="S25" s="12">
        <f t="shared" si="1"/>
        <v>0</v>
      </c>
      <c r="T25" s="13">
        <f>SUM(T10:T24)</f>
        <v>0</v>
      </c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</row>
    <row r="26" spans="2:38" ht="21.95" customHeight="1" x14ac:dyDescent="0.25">
      <c r="C26" s="14" t="s">
        <v>33</v>
      </c>
      <c r="D26" s="15">
        <f>+SUMIF($C$10:$C$24,"5 su 7",D10:D24)</f>
        <v>0</v>
      </c>
      <c r="E26" s="15">
        <f t="shared" ref="E26:S26" si="2">+SUMIF($C$10:$C$24,"5 su 7",E10:E24)</f>
        <v>0</v>
      </c>
      <c r="F26" s="15">
        <f t="shared" si="2"/>
        <v>0</v>
      </c>
      <c r="G26" s="15">
        <f t="shared" si="2"/>
        <v>0</v>
      </c>
      <c r="H26" s="15">
        <f t="shared" si="2"/>
        <v>0</v>
      </c>
      <c r="I26" s="15">
        <f t="shared" si="2"/>
        <v>0</v>
      </c>
      <c r="J26" s="15">
        <f t="shared" si="2"/>
        <v>0</v>
      </c>
      <c r="K26" s="15">
        <f t="shared" si="2"/>
        <v>0</v>
      </c>
      <c r="L26" s="15">
        <f t="shared" si="2"/>
        <v>0</v>
      </c>
      <c r="M26" s="15">
        <f t="shared" si="2"/>
        <v>0</v>
      </c>
      <c r="N26" s="15">
        <f t="shared" si="2"/>
        <v>0</v>
      </c>
      <c r="O26" s="15">
        <f t="shared" si="2"/>
        <v>0</v>
      </c>
      <c r="P26" s="15">
        <f t="shared" si="2"/>
        <v>0</v>
      </c>
      <c r="Q26" s="15">
        <f t="shared" si="2"/>
        <v>0</v>
      </c>
      <c r="R26" s="15">
        <f t="shared" si="2"/>
        <v>0</v>
      </c>
      <c r="S26" s="15">
        <f t="shared" si="2"/>
        <v>0</v>
      </c>
      <c r="T26" s="16">
        <f>SUM(D26:S26)</f>
        <v>0</v>
      </c>
    </row>
    <row r="27" spans="2:38" ht="21.95" customHeight="1" x14ac:dyDescent="0.25">
      <c r="C27" s="14" t="s">
        <v>34</v>
      </c>
      <c r="D27" s="8">
        <f>+SUMIF($C$10:$C$24,"6 su 7",D10:D24)</f>
        <v>0</v>
      </c>
      <c r="E27" s="8">
        <f t="shared" ref="E27:S27" si="3">+SUMIF($C$10:$C$24,"6 su 7",E10:E24)</f>
        <v>0</v>
      </c>
      <c r="F27" s="8">
        <f t="shared" si="3"/>
        <v>0</v>
      </c>
      <c r="G27" s="8">
        <f t="shared" si="3"/>
        <v>0</v>
      </c>
      <c r="H27" s="8">
        <f t="shared" si="3"/>
        <v>0</v>
      </c>
      <c r="I27" s="8">
        <f t="shared" si="3"/>
        <v>0</v>
      </c>
      <c r="J27" s="8">
        <f t="shared" si="3"/>
        <v>0</v>
      </c>
      <c r="K27" s="8">
        <f t="shared" si="3"/>
        <v>0</v>
      </c>
      <c r="L27" s="8">
        <f t="shared" si="3"/>
        <v>0</v>
      </c>
      <c r="M27" s="8">
        <f t="shared" si="3"/>
        <v>0</v>
      </c>
      <c r="N27" s="8">
        <f t="shared" si="3"/>
        <v>0</v>
      </c>
      <c r="O27" s="8">
        <f t="shared" si="3"/>
        <v>0</v>
      </c>
      <c r="P27" s="8">
        <f t="shared" si="3"/>
        <v>0</v>
      </c>
      <c r="Q27" s="8">
        <f t="shared" si="3"/>
        <v>0</v>
      </c>
      <c r="R27" s="8">
        <f t="shared" si="3"/>
        <v>0</v>
      </c>
      <c r="S27" s="8">
        <f t="shared" si="3"/>
        <v>0</v>
      </c>
      <c r="T27" s="16">
        <f>SUM(D27:S27)</f>
        <v>0</v>
      </c>
    </row>
    <row r="28" spans="2:38" ht="21.95" customHeight="1" x14ac:dyDescent="0.25">
      <c r="C28" s="14" t="s">
        <v>35</v>
      </c>
      <c r="D28" s="8">
        <f>+SUMIF($C$10:$C$24,"7 su 7",D10:D24)</f>
        <v>0</v>
      </c>
      <c r="E28" s="8">
        <f t="shared" ref="E28:S28" si="4">+SUMIF($C$10:$C$24,"7 su 7",E10:E24)</f>
        <v>0</v>
      </c>
      <c r="F28" s="8">
        <f t="shared" si="4"/>
        <v>0</v>
      </c>
      <c r="G28" s="8">
        <f t="shared" si="4"/>
        <v>0</v>
      </c>
      <c r="H28" s="8">
        <f t="shared" si="4"/>
        <v>0</v>
      </c>
      <c r="I28" s="8">
        <f t="shared" si="4"/>
        <v>0</v>
      </c>
      <c r="J28" s="8">
        <f t="shared" si="4"/>
        <v>0</v>
      </c>
      <c r="K28" s="8">
        <f t="shared" si="4"/>
        <v>0</v>
      </c>
      <c r="L28" s="8">
        <f t="shared" si="4"/>
        <v>0</v>
      </c>
      <c r="M28" s="8">
        <f t="shared" si="4"/>
        <v>0</v>
      </c>
      <c r="N28" s="8">
        <f t="shared" si="4"/>
        <v>0</v>
      </c>
      <c r="O28" s="8">
        <f t="shared" si="4"/>
        <v>0</v>
      </c>
      <c r="P28" s="8">
        <f t="shared" si="4"/>
        <v>0</v>
      </c>
      <c r="Q28" s="8">
        <f t="shared" si="4"/>
        <v>0</v>
      </c>
      <c r="R28" s="8">
        <f t="shared" si="4"/>
        <v>0</v>
      </c>
      <c r="S28" s="8">
        <f t="shared" si="4"/>
        <v>0</v>
      </c>
      <c r="T28" s="16">
        <f>SUM(D28:S28)</f>
        <v>0</v>
      </c>
    </row>
    <row r="29" spans="2:38" ht="21.95" customHeight="1" x14ac:dyDescent="0.25"/>
  </sheetData>
  <mergeCells count="3">
    <mergeCell ref="B8:B9"/>
    <mergeCell ref="C8:C9"/>
    <mergeCell ref="B2:T2"/>
  </mergeCells>
  <dataValidations count="1">
    <dataValidation type="list" allowBlank="1" showInputMessage="1" showErrorMessage="1" sqref="C10:C24" xr:uid="{00000000-0002-0000-0200-000000000000}">
      <formula1>"5 su 7,6 su 7, 7 su 7"</formula1>
    </dataValidation>
  </dataValidation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4" tint="0.39997558519241921"/>
  </sheetPr>
  <dimension ref="B2:T20"/>
  <sheetViews>
    <sheetView showGridLines="0" zoomScale="90" zoomScaleNormal="90" workbookViewId="0">
      <pane ySplit="4" topLeftCell="A5" activePane="bottomLeft" state="frozen"/>
      <selection pane="bottomLeft" activeCell="B2" sqref="B2:T2"/>
    </sheetView>
  </sheetViews>
  <sheetFormatPr defaultRowHeight="15" x14ac:dyDescent="0.25"/>
  <cols>
    <col min="1" max="1" width="3.5703125" customWidth="1"/>
    <col min="2" max="2" width="10.85546875" customWidth="1"/>
    <col min="3" max="7" width="17.85546875" customWidth="1"/>
    <col min="8" max="13" width="12.5703125" customWidth="1"/>
    <col min="14" max="14" width="12.5703125" bestFit="1" customWidth="1"/>
    <col min="15" max="15" width="9.140625" customWidth="1"/>
    <col min="16" max="16" width="13.42578125" bestFit="1" customWidth="1"/>
    <col min="32" max="32" width="13.85546875" bestFit="1" customWidth="1"/>
    <col min="34" max="34" width="13.85546875" bestFit="1" customWidth="1"/>
    <col min="35" max="35" width="10" bestFit="1" customWidth="1"/>
  </cols>
  <sheetData>
    <row r="2" spans="2:20" ht="54.6" customHeight="1" x14ac:dyDescent="0.25">
      <c r="B2" s="54" t="s">
        <v>294</v>
      </c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  <c r="R2" s="54"/>
      <c r="S2" s="54"/>
      <c r="T2" s="54"/>
    </row>
    <row r="3" spans="2:20" ht="21.95" customHeight="1" x14ac:dyDescent="0.25">
      <c r="B3" s="24" t="s">
        <v>295</v>
      </c>
      <c r="C3" s="24"/>
      <c r="D3" s="24"/>
      <c r="E3" s="24"/>
      <c r="F3" s="24"/>
    </row>
    <row r="4" spans="2:20" ht="38.1" customHeight="1" x14ac:dyDescent="0.25">
      <c r="B4" s="19" t="s">
        <v>36</v>
      </c>
      <c r="C4" s="4" t="s">
        <v>37</v>
      </c>
      <c r="D4" s="4" t="s">
        <v>38</v>
      </c>
      <c r="E4" s="4" t="s">
        <v>39</v>
      </c>
      <c r="F4" s="4" t="s">
        <v>40</v>
      </c>
      <c r="G4" s="4" t="s">
        <v>41</v>
      </c>
    </row>
    <row r="5" spans="2:20" ht="21.95" customHeight="1" x14ac:dyDescent="0.25">
      <c r="B5" s="7">
        <v>1</v>
      </c>
      <c r="C5" s="8"/>
      <c r="D5" s="8"/>
      <c r="E5" s="9"/>
      <c r="F5" s="8"/>
      <c r="G5" s="8"/>
    </row>
    <row r="6" spans="2:20" ht="21.95" customHeight="1" x14ac:dyDescent="0.25">
      <c r="B6" s="7">
        <v>2</v>
      </c>
      <c r="C6" s="8"/>
      <c r="D6" s="8"/>
      <c r="E6" s="9"/>
      <c r="F6" s="8"/>
      <c r="G6" s="8"/>
    </row>
    <row r="7" spans="2:20" ht="21.95" customHeight="1" x14ac:dyDescent="0.25">
      <c r="B7" s="7">
        <v>3</v>
      </c>
      <c r="C7" s="8"/>
      <c r="D7" s="8"/>
      <c r="E7" s="9"/>
      <c r="F7" s="8"/>
      <c r="G7" s="8"/>
    </row>
    <row r="8" spans="2:20" ht="21.95" customHeight="1" x14ac:dyDescent="0.25">
      <c r="B8" s="7">
        <v>4</v>
      </c>
      <c r="C8" s="8"/>
      <c r="D8" s="8"/>
      <c r="E8" s="9"/>
      <c r="F8" s="8"/>
      <c r="G8" s="8"/>
    </row>
    <row r="9" spans="2:20" ht="21.95" customHeight="1" x14ac:dyDescent="0.25">
      <c r="B9" s="7">
        <v>5</v>
      </c>
      <c r="C9" s="8"/>
      <c r="D9" s="8"/>
      <c r="E9" s="9"/>
      <c r="F9" s="8"/>
      <c r="G9" s="8"/>
    </row>
    <row r="10" spans="2:20" ht="21.95" customHeight="1" x14ac:dyDescent="0.25">
      <c r="B10" s="7">
        <v>6</v>
      </c>
      <c r="C10" s="8"/>
      <c r="D10" s="8"/>
      <c r="E10" s="9"/>
      <c r="F10" s="8"/>
      <c r="G10" s="8"/>
    </row>
    <row r="11" spans="2:20" ht="21.95" customHeight="1" x14ac:dyDescent="0.25">
      <c r="B11" s="7">
        <v>7</v>
      </c>
      <c r="C11" s="8"/>
      <c r="D11" s="8"/>
      <c r="E11" s="9"/>
      <c r="F11" s="8"/>
      <c r="G11" s="8"/>
    </row>
    <row r="12" spans="2:20" ht="21.95" customHeight="1" x14ac:dyDescent="0.25">
      <c r="B12" s="7">
        <v>8</v>
      </c>
      <c r="C12" s="8"/>
      <c r="D12" s="8"/>
      <c r="E12" s="9"/>
      <c r="F12" s="8"/>
      <c r="G12" s="8"/>
    </row>
    <row r="13" spans="2:20" ht="21.95" customHeight="1" x14ac:dyDescent="0.25">
      <c r="B13" s="7">
        <v>9</v>
      </c>
      <c r="C13" s="8"/>
      <c r="D13" s="8"/>
      <c r="E13" s="9"/>
      <c r="F13" s="8"/>
      <c r="G13" s="8"/>
    </row>
    <row r="14" spans="2:20" ht="21.95" customHeight="1" x14ac:dyDescent="0.25">
      <c r="B14" s="7">
        <v>10</v>
      </c>
      <c r="C14" s="8"/>
      <c r="D14" s="8"/>
      <c r="E14" s="9"/>
      <c r="F14" s="8"/>
      <c r="G14" s="8"/>
    </row>
    <row r="15" spans="2:20" ht="21.95" customHeight="1" x14ac:dyDescent="0.25">
      <c r="B15" s="7">
        <v>11</v>
      </c>
      <c r="C15" s="8"/>
      <c r="D15" s="8"/>
      <c r="E15" s="9"/>
      <c r="F15" s="8"/>
      <c r="G15" s="8"/>
    </row>
    <row r="16" spans="2:20" ht="21.95" customHeight="1" x14ac:dyDescent="0.25">
      <c r="B16" s="7">
        <v>12</v>
      </c>
      <c r="C16" s="8"/>
      <c r="D16" s="8"/>
      <c r="E16" s="9"/>
      <c r="F16" s="8"/>
      <c r="G16" s="8"/>
    </row>
    <row r="17" spans="2:7" ht="21.95" customHeight="1" x14ac:dyDescent="0.25">
      <c r="B17" s="7">
        <v>13</v>
      </c>
      <c r="C17" s="8"/>
      <c r="D17" s="8"/>
      <c r="E17" s="9"/>
      <c r="F17" s="8"/>
      <c r="G17" s="8"/>
    </row>
    <row r="18" spans="2:7" ht="21.95" customHeight="1" x14ac:dyDescent="0.25">
      <c r="B18" s="7">
        <v>14</v>
      </c>
      <c r="C18" s="8"/>
      <c r="D18" s="8"/>
      <c r="E18" s="9"/>
      <c r="F18" s="8"/>
      <c r="G18" s="8"/>
    </row>
    <row r="19" spans="2:7" ht="21.95" customHeight="1" x14ac:dyDescent="0.25">
      <c r="B19" s="7" t="s">
        <v>6</v>
      </c>
      <c r="C19" s="8"/>
      <c r="D19" s="8"/>
      <c r="E19" s="9"/>
      <c r="F19" s="8"/>
      <c r="G19" s="8"/>
    </row>
    <row r="20" spans="2:7" ht="33.75" x14ac:dyDescent="0.25">
      <c r="B20" s="27" t="s">
        <v>42</v>
      </c>
      <c r="C20" s="7">
        <f>+COUNTA(C8:C19)</f>
        <v>0</v>
      </c>
      <c r="D20" s="28" t="s">
        <v>32</v>
      </c>
      <c r="E20" s="12">
        <f t="shared" ref="E20" si="0">SUM(E5:E19)</f>
        <v>0</v>
      </c>
      <c r="F20" s="12">
        <f t="shared" ref="F20" si="1">SUM(F5:F19)</f>
        <v>0</v>
      </c>
      <c r="G20" s="12">
        <f t="shared" ref="G20" si="2">SUM(G5:G19)</f>
        <v>0</v>
      </c>
    </row>
  </sheetData>
  <sheetProtection formatCells="0" formatColumns="0" formatRows="0" insertColumns="0" insertRows="0" insertHyperlinks="0" deleteColumns="0" deleteRows="0"/>
  <mergeCells count="1">
    <mergeCell ref="B2:T2"/>
  </mergeCells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4" tint="0.39997558519241921"/>
  </sheetPr>
  <dimension ref="B2:T22"/>
  <sheetViews>
    <sheetView showGridLines="0" zoomScale="90" zoomScaleNormal="90" workbookViewId="0">
      <pane ySplit="5" topLeftCell="A6" activePane="bottomLeft" state="frozen"/>
      <selection pane="bottomLeft" activeCell="B2" sqref="B2:T2"/>
    </sheetView>
  </sheetViews>
  <sheetFormatPr defaultRowHeight="15" x14ac:dyDescent="0.25"/>
  <cols>
    <col min="1" max="1" width="3.5703125" customWidth="1"/>
    <col min="2" max="2" width="10.85546875" customWidth="1"/>
    <col min="3" max="3" width="23.85546875" customWidth="1"/>
    <col min="4" max="4" width="24.140625" customWidth="1"/>
    <col min="5" max="7" width="22.42578125" customWidth="1"/>
    <col min="8" max="8" width="22.85546875" customWidth="1"/>
    <col min="9" max="9" width="23" customWidth="1"/>
    <col min="10" max="10" width="24.140625" customWidth="1"/>
    <col min="11" max="11" width="17.85546875" customWidth="1"/>
    <col min="12" max="20" width="12.5703125" customWidth="1"/>
    <col min="21" max="21" width="12.5703125" bestFit="1" customWidth="1"/>
    <col min="22" max="22" width="9.140625" customWidth="1"/>
    <col min="23" max="23" width="13.42578125" bestFit="1" customWidth="1"/>
    <col min="39" max="39" width="13.85546875" bestFit="1" customWidth="1"/>
    <col min="41" max="41" width="13.85546875" bestFit="1" customWidth="1"/>
    <col min="42" max="42" width="10" bestFit="1" customWidth="1"/>
  </cols>
  <sheetData>
    <row r="2" spans="2:20" ht="46.35" customHeight="1" x14ac:dyDescent="0.25">
      <c r="B2" s="54" t="s">
        <v>294</v>
      </c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  <c r="R2" s="54"/>
      <c r="S2" s="54"/>
      <c r="T2" s="54"/>
    </row>
    <row r="3" spans="2:20" ht="21.95" customHeight="1" x14ac:dyDescent="0.25">
      <c r="B3" s="24" t="s">
        <v>43</v>
      </c>
      <c r="C3" s="24"/>
      <c r="D3" s="24"/>
      <c r="E3" s="24"/>
      <c r="F3" s="24"/>
      <c r="G3" s="25"/>
    </row>
    <row r="4" spans="2:20" ht="38.1" customHeight="1" x14ac:dyDescent="0.25">
      <c r="B4" s="55" t="s">
        <v>36</v>
      </c>
      <c r="C4" s="4" t="s">
        <v>44</v>
      </c>
      <c r="D4" s="4" t="s">
        <v>45</v>
      </c>
      <c r="E4" s="4" t="s">
        <v>46</v>
      </c>
      <c r="F4" s="4" t="s">
        <v>47</v>
      </c>
      <c r="G4" s="4" t="s">
        <v>48</v>
      </c>
      <c r="H4" s="4" t="s">
        <v>49</v>
      </c>
      <c r="I4" s="4" t="s">
        <v>50</v>
      </c>
      <c r="J4" s="4" t="s">
        <v>51</v>
      </c>
      <c r="K4" s="4" t="s">
        <v>52</v>
      </c>
    </row>
    <row r="5" spans="2:20" ht="31.5" customHeight="1" x14ac:dyDescent="0.25">
      <c r="B5" s="56"/>
      <c r="C5" s="6" t="s">
        <v>53</v>
      </c>
      <c r="D5" s="6" t="s">
        <v>53</v>
      </c>
      <c r="E5" s="6" t="s">
        <v>53</v>
      </c>
      <c r="F5" s="6" t="s">
        <v>53</v>
      </c>
      <c r="G5" s="6" t="s">
        <v>53</v>
      </c>
      <c r="H5" s="6" t="s">
        <v>53</v>
      </c>
      <c r="I5" s="6" t="s">
        <v>53</v>
      </c>
      <c r="J5" s="6" t="s">
        <v>53</v>
      </c>
      <c r="K5" s="6" t="s">
        <v>54</v>
      </c>
    </row>
    <row r="6" spans="2:20" ht="21.95" customHeight="1" x14ac:dyDescent="0.25">
      <c r="B6" s="7">
        <v>1</v>
      </c>
      <c r="C6" s="8"/>
      <c r="D6" s="9"/>
      <c r="E6" s="9"/>
      <c r="F6" s="8"/>
      <c r="G6" s="9"/>
      <c r="H6" s="9"/>
      <c r="I6" s="8"/>
      <c r="J6" s="8"/>
      <c r="K6" s="8"/>
    </row>
    <row r="7" spans="2:20" ht="21.95" customHeight="1" x14ac:dyDescent="0.25">
      <c r="B7" s="7">
        <v>2</v>
      </c>
      <c r="C7" s="8"/>
      <c r="D7" s="9"/>
      <c r="E7" s="9"/>
      <c r="F7" s="8"/>
      <c r="G7" s="9"/>
      <c r="H7" s="9"/>
      <c r="I7" s="8"/>
      <c r="J7" s="8"/>
      <c r="K7" s="8"/>
    </row>
    <row r="8" spans="2:20" ht="21.95" customHeight="1" x14ac:dyDescent="0.25">
      <c r="B8" s="7">
        <v>3</v>
      </c>
      <c r="C8" s="8"/>
      <c r="D8" s="9"/>
      <c r="E8" s="9"/>
      <c r="F8" s="8"/>
      <c r="G8" s="9"/>
      <c r="H8" s="9"/>
      <c r="I8" s="8"/>
      <c r="J8" s="8"/>
      <c r="K8" s="8"/>
    </row>
    <row r="9" spans="2:20" ht="21.95" customHeight="1" x14ac:dyDescent="0.25">
      <c r="B9" s="7">
        <v>4</v>
      </c>
      <c r="C9" s="8"/>
      <c r="D9" s="9"/>
      <c r="E9" s="9"/>
      <c r="F9" s="8"/>
      <c r="G9" s="9"/>
      <c r="H9" s="9"/>
      <c r="I9" s="8"/>
      <c r="J9" s="8"/>
      <c r="K9" s="8"/>
    </row>
    <row r="10" spans="2:20" ht="21.95" customHeight="1" x14ac:dyDescent="0.25">
      <c r="B10" s="7">
        <v>5</v>
      </c>
      <c r="C10" s="8"/>
      <c r="D10" s="9"/>
      <c r="E10" s="9"/>
      <c r="F10" s="8"/>
      <c r="G10" s="9"/>
      <c r="H10" s="9"/>
      <c r="I10" s="8"/>
      <c r="J10" s="8"/>
      <c r="K10" s="8"/>
    </row>
    <row r="11" spans="2:20" ht="21.95" customHeight="1" x14ac:dyDescent="0.25">
      <c r="B11" s="7">
        <v>6</v>
      </c>
      <c r="C11" s="8"/>
      <c r="D11" s="9"/>
      <c r="E11" s="9"/>
      <c r="F11" s="8"/>
      <c r="G11" s="9"/>
      <c r="H11" s="9"/>
      <c r="I11" s="8"/>
      <c r="J11" s="8"/>
      <c r="K11" s="8"/>
    </row>
    <row r="12" spans="2:20" ht="21.95" customHeight="1" x14ac:dyDescent="0.25">
      <c r="B12" s="7">
        <v>7</v>
      </c>
      <c r="C12" s="8"/>
      <c r="D12" s="9"/>
      <c r="E12" s="9"/>
      <c r="F12" s="8"/>
      <c r="G12" s="9"/>
      <c r="H12" s="9"/>
      <c r="I12" s="8"/>
      <c r="J12" s="8"/>
      <c r="K12" s="8"/>
    </row>
    <row r="13" spans="2:20" ht="21.95" customHeight="1" x14ac:dyDescent="0.25">
      <c r="B13" s="7">
        <v>8</v>
      </c>
      <c r="C13" s="8"/>
      <c r="D13" s="9"/>
      <c r="E13" s="9"/>
      <c r="F13" s="8"/>
      <c r="G13" s="9"/>
      <c r="H13" s="9"/>
      <c r="I13" s="8"/>
      <c r="J13" s="8"/>
      <c r="K13" s="8"/>
    </row>
    <row r="14" spans="2:20" ht="21.95" customHeight="1" x14ac:dyDescent="0.25">
      <c r="B14" s="7">
        <v>9</v>
      </c>
      <c r="C14" s="8"/>
      <c r="D14" s="9"/>
      <c r="E14" s="9"/>
      <c r="F14" s="8"/>
      <c r="G14" s="9"/>
      <c r="H14" s="9"/>
      <c r="I14" s="8"/>
      <c r="J14" s="8"/>
      <c r="K14" s="8"/>
    </row>
    <row r="15" spans="2:20" ht="21.95" customHeight="1" x14ac:dyDescent="0.25">
      <c r="B15" s="7">
        <v>10</v>
      </c>
      <c r="C15" s="8"/>
      <c r="D15" s="9"/>
      <c r="E15" s="9"/>
      <c r="F15" s="8"/>
      <c r="G15" s="9"/>
      <c r="H15" s="9"/>
      <c r="I15" s="8"/>
      <c r="J15" s="8"/>
      <c r="K15" s="8"/>
    </row>
    <row r="16" spans="2:20" ht="21.95" customHeight="1" x14ac:dyDescent="0.25">
      <c r="B16" s="7">
        <v>11</v>
      </c>
      <c r="C16" s="8"/>
      <c r="D16" s="9"/>
      <c r="E16" s="9"/>
      <c r="F16" s="8"/>
      <c r="G16" s="9"/>
      <c r="H16" s="9"/>
      <c r="I16" s="8"/>
      <c r="J16" s="8"/>
      <c r="K16" s="8"/>
    </row>
    <row r="17" spans="2:11" ht="21.95" customHeight="1" x14ac:dyDescent="0.25">
      <c r="B17" s="7">
        <v>12</v>
      </c>
      <c r="C17" s="8"/>
      <c r="D17" s="9"/>
      <c r="E17" s="9"/>
      <c r="F17" s="8"/>
      <c r="G17" s="9"/>
      <c r="H17" s="9"/>
      <c r="I17" s="8"/>
      <c r="J17" s="8"/>
      <c r="K17" s="8"/>
    </row>
    <row r="18" spans="2:11" ht="21.95" customHeight="1" x14ac:dyDescent="0.25">
      <c r="B18" s="7">
        <v>13</v>
      </c>
      <c r="C18" s="8"/>
      <c r="D18" s="9"/>
      <c r="E18" s="9"/>
      <c r="F18" s="8"/>
      <c r="G18" s="9"/>
      <c r="H18" s="9"/>
      <c r="I18" s="8"/>
      <c r="J18" s="8"/>
      <c r="K18" s="8"/>
    </row>
    <row r="19" spans="2:11" ht="21.95" customHeight="1" x14ac:dyDescent="0.25">
      <c r="B19" s="7">
        <v>14</v>
      </c>
      <c r="C19" s="8"/>
      <c r="D19" s="9"/>
      <c r="E19" s="9"/>
      <c r="F19" s="8"/>
      <c r="G19" s="9"/>
      <c r="H19" s="9"/>
      <c r="I19" s="8"/>
      <c r="J19" s="8"/>
      <c r="K19" s="8"/>
    </row>
    <row r="20" spans="2:11" ht="21.95" customHeight="1" x14ac:dyDescent="0.25">
      <c r="B20" s="7" t="s">
        <v>6</v>
      </c>
      <c r="C20" s="8"/>
      <c r="D20" s="9"/>
      <c r="E20" s="9"/>
      <c r="F20" s="8"/>
      <c r="G20" s="9"/>
      <c r="H20" s="9"/>
      <c r="I20" s="8"/>
      <c r="J20" s="8"/>
      <c r="K20" s="8"/>
    </row>
    <row r="21" spans="2:11" ht="21.95" customHeight="1" x14ac:dyDescent="0.25">
      <c r="B21" s="28" t="s">
        <v>32</v>
      </c>
      <c r="C21" s="12">
        <f>SUM(C6:C20)</f>
        <v>0</v>
      </c>
      <c r="D21" s="12">
        <f t="shared" ref="D21:K21" si="0">SUM(D6:D20)</f>
        <v>0</v>
      </c>
      <c r="E21" s="12">
        <f t="shared" si="0"/>
        <v>0</v>
      </c>
      <c r="F21" s="12">
        <f t="shared" si="0"/>
        <v>0</v>
      </c>
      <c r="G21" s="12">
        <f t="shared" si="0"/>
        <v>0</v>
      </c>
      <c r="H21" s="12">
        <f t="shared" si="0"/>
        <v>0</v>
      </c>
      <c r="I21" s="12">
        <f t="shared" si="0"/>
        <v>0</v>
      </c>
      <c r="J21" s="12">
        <f t="shared" si="0"/>
        <v>0</v>
      </c>
      <c r="K21" s="12">
        <f t="shared" si="0"/>
        <v>0</v>
      </c>
    </row>
    <row r="22" spans="2:11" ht="33.75" x14ac:dyDescent="0.25">
      <c r="B22" s="27" t="s">
        <v>42</v>
      </c>
      <c r="C22" s="7">
        <f>+COUNTA(C6:C20)</f>
        <v>0</v>
      </c>
      <c r="D22" s="7">
        <f>+COUNTA(D6:D20)</f>
        <v>0</v>
      </c>
      <c r="E22" s="7">
        <f t="shared" ref="E22:K22" si="1">+COUNTA(E6:E20)</f>
        <v>0</v>
      </c>
      <c r="F22" s="7">
        <f t="shared" si="1"/>
        <v>0</v>
      </c>
      <c r="G22" s="7">
        <f t="shared" si="1"/>
        <v>0</v>
      </c>
      <c r="H22" s="7">
        <f t="shared" si="1"/>
        <v>0</v>
      </c>
      <c r="I22" s="7">
        <f t="shared" si="1"/>
        <v>0</v>
      </c>
      <c r="J22" s="7">
        <f t="shared" si="1"/>
        <v>0</v>
      </c>
      <c r="K22" s="7">
        <f t="shared" si="1"/>
        <v>0</v>
      </c>
    </row>
  </sheetData>
  <sheetProtection formatCells="0" formatColumns="0" formatRows="0" insertColumns="0" insertRows="0" insertHyperlinks="0" deleteColumns="0" deleteRows="0"/>
  <mergeCells count="2">
    <mergeCell ref="B4:B5"/>
    <mergeCell ref="B2:T2"/>
  </mergeCells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4" tint="0.39997558519241921"/>
  </sheetPr>
  <dimension ref="B2:AY115"/>
  <sheetViews>
    <sheetView showGridLines="0" zoomScale="90" zoomScaleNormal="90" workbookViewId="0">
      <pane xSplit="3" topLeftCell="D1" activePane="topRight" state="frozen"/>
      <selection pane="topRight" activeCell="B2" sqref="B2:AY2"/>
    </sheetView>
  </sheetViews>
  <sheetFormatPr defaultRowHeight="15" x14ac:dyDescent="0.25"/>
  <cols>
    <col min="1" max="1" width="3.5703125" customWidth="1"/>
    <col min="2" max="2" width="10.85546875" style="3" customWidth="1"/>
    <col min="3" max="3" width="45" customWidth="1"/>
    <col min="4" max="49" width="9.42578125" customWidth="1"/>
  </cols>
  <sheetData>
    <row r="2" spans="2:51" ht="51.6" customHeight="1" x14ac:dyDescent="0.25">
      <c r="B2" s="54" t="s">
        <v>294</v>
      </c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  <c r="R2" s="54"/>
      <c r="S2" s="54"/>
      <c r="T2" s="54"/>
      <c r="U2" s="54"/>
      <c r="V2" s="54"/>
      <c r="W2" s="54"/>
      <c r="X2" s="54"/>
      <c r="Y2" s="54"/>
      <c r="Z2" s="54"/>
      <c r="AA2" s="54"/>
      <c r="AB2" s="54"/>
      <c r="AC2" s="54"/>
      <c r="AD2" s="54"/>
      <c r="AE2" s="54"/>
      <c r="AF2" s="54"/>
      <c r="AG2" s="54"/>
      <c r="AH2" s="54"/>
      <c r="AI2" s="54"/>
      <c r="AJ2" s="54"/>
      <c r="AK2" s="54"/>
      <c r="AL2" s="54"/>
      <c r="AM2" s="54"/>
      <c r="AN2" s="54"/>
      <c r="AO2" s="54"/>
      <c r="AP2" s="54"/>
      <c r="AQ2" s="54"/>
      <c r="AR2" s="54"/>
      <c r="AS2" s="54"/>
      <c r="AT2" s="54"/>
      <c r="AU2" s="54"/>
      <c r="AV2" s="54"/>
      <c r="AW2" s="54"/>
      <c r="AX2" s="54"/>
      <c r="AY2" s="54"/>
    </row>
    <row r="3" spans="2:51" ht="21.95" customHeight="1" x14ac:dyDescent="0.25">
      <c r="B3" s="24" t="s">
        <v>55</v>
      </c>
      <c r="C3" s="24"/>
    </row>
    <row r="4" spans="2:51" ht="21.95" customHeight="1" x14ac:dyDescent="0.25">
      <c r="B4" s="66" t="s">
        <v>56</v>
      </c>
      <c r="C4" s="66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6"/>
      <c r="AY4" s="66"/>
    </row>
    <row r="5" spans="2:51" ht="24" customHeight="1" x14ac:dyDescent="0.25">
      <c r="B5" s="64" t="s">
        <v>57</v>
      </c>
      <c r="C5" s="64" t="s">
        <v>58</v>
      </c>
      <c r="D5" s="59" t="s">
        <v>59</v>
      </c>
      <c r="E5" s="60"/>
      <c r="F5" s="61"/>
      <c r="G5" s="59" t="s">
        <v>60</v>
      </c>
      <c r="H5" s="60"/>
      <c r="I5" s="61"/>
      <c r="J5" s="59" t="s">
        <v>61</v>
      </c>
      <c r="K5" s="60"/>
      <c r="L5" s="61"/>
      <c r="M5" s="59" t="s">
        <v>62</v>
      </c>
      <c r="N5" s="60"/>
      <c r="O5" s="61"/>
      <c r="P5" s="59" t="s">
        <v>63</v>
      </c>
      <c r="Q5" s="60"/>
      <c r="R5" s="61"/>
      <c r="S5" s="59" t="s">
        <v>64</v>
      </c>
      <c r="T5" s="60"/>
      <c r="U5" s="61"/>
      <c r="V5" s="59" t="s">
        <v>65</v>
      </c>
      <c r="W5" s="60"/>
      <c r="X5" s="61"/>
      <c r="Y5" s="59" t="s">
        <v>66</v>
      </c>
      <c r="Z5" s="60"/>
      <c r="AA5" s="61"/>
      <c r="AB5" s="59" t="s">
        <v>67</v>
      </c>
      <c r="AC5" s="60"/>
      <c r="AD5" s="61"/>
      <c r="AE5" s="59" t="s">
        <v>68</v>
      </c>
      <c r="AF5" s="60"/>
      <c r="AG5" s="61"/>
      <c r="AH5" s="59" t="s">
        <v>69</v>
      </c>
      <c r="AI5" s="60"/>
      <c r="AJ5" s="61"/>
      <c r="AK5" s="59" t="s">
        <v>70</v>
      </c>
      <c r="AL5" s="60"/>
      <c r="AM5" s="61"/>
      <c r="AN5" s="59" t="s">
        <v>71</v>
      </c>
      <c r="AO5" s="60"/>
      <c r="AP5" s="61"/>
      <c r="AQ5" s="59" t="s">
        <v>72</v>
      </c>
      <c r="AR5" s="60"/>
      <c r="AS5" s="61"/>
      <c r="AT5" s="59" t="s">
        <v>73</v>
      </c>
      <c r="AU5" s="60"/>
      <c r="AV5" s="61"/>
      <c r="AW5" s="62" t="s">
        <v>74</v>
      </c>
      <c r="AX5" s="63"/>
      <c r="AY5" s="63"/>
    </row>
    <row r="6" spans="2:51" ht="20.100000000000001" customHeight="1" x14ac:dyDescent="0.25">
      <c r="B6" s="65"/>
      <c r="C6" s="65"/>
      <c r="D6" s="6" t="s">
        <v>75</v>
      </c>
      <c r="E6" s="6" t="s">
        <v>76</v>
      </c>
      <c r="F6" s="6" t="s">
        <v>77</v>
      </c>
      <c r="G6" s="6" t="s">
        <v>75</v>
      </c>
      <c r="H6" s="6" t="s">
        <v>76</v>
      </c>
      <c r="I6" s="6" t="s">
        <v>77</v>
      </c>
      <c r="J6" s="6" t="s">
        <v>75</v>
      </c>
      <c r="K6" s="6" t="s">
        <v>76</v>
      </c>
      <c r="L6" s="6" t="s">
        <v>77</v>
      </c>
      <c r="M6" s="6" t="s">
        <v>75</v>
      </c>
      <c r="N6" s="6" t="s">
        <v>76</v>
      </c>
      <c r="O6" s="6" t="s">
        <v>77</v>
      </c>
      <c r="P6" s="6" t="s">
        <v>75</v>
      </c>
      <c r="Q6" s="6" t="s">
        <v>76</v>
      </c>
      <c r="R6" s="6" t="s">
        <v>77</v>
      </c>
      <c r="S6" s="6" t="s">
        <v>75</v>
      </c>
      <c r="T6" s="6" t="s">
        <v>76</v>
      </c>
      <c r="U6" s="6" t="s">
        <v>77</v>
      </c>
      <c r="V6" s="6" t="s">
        <v>75</v>
      </c>
      <c r="W6" s="6" t="s">
        <v>76</v>
      </c>
      <c r="X6" s="6" t="s">
        <v>77</v>
      </c>
      <c r="Y6" s="6" t="s">
        <v>75</v>
      </c>
      <c r="Z6" s="6" t="s">
        <v>76</v>
      </c>
      <c r="AA6" s="6" t="s">
        <v>77</v>
      </c>
      <c r="AB6" s="6" t="s">
        <v>75</v>
      </c>
      <c r="AC6" s="6" t="s">
        <v>76</v>
      </c>
      <c r="AD6" s="6" t="s">
        <v>77</v>
      </c>
      <c r="AE6" s="6" t="s">
        <v>75</v>
      </c>
      <c r="AF6" s="6" t="s">
        <v>76</v>
      </c>
      <c r="AG6" s="6" t="s">
        <v>77</v>
      </c>
      <c r="AH6" s="6" t="s">
        <v>75</v>
      </c>
      <c r="AI6" s="6" t="s">
        <v>76</v>
      </c>
      <c r="AJ6" s="6" t="s">
        <v>77</v>
      </c>
      <c r="AK6" s="6" t="s">
        <v>75</v>
      </c>
      <c r="AL6" s="6" t="s">
        <v>76</v>
      </c>
      <c r="AM6" s="6" t="s">
        <v>77</v>
      </c>
      <c r="AN6" s="6" t="s">
        <v>75</v>
      </c>
      <c r="AO6" s="6" t="s">
        <v>76</v>
      </c>
      <c r="AP6" s="6" t="s">
        <v>77</v>
      </c>
      <c r="AQ6" s="6" t="s">
        <v>75</v>
      </c>
      <c r="AR6" s="6" t="s">
        <v>76</v>
      </c>
      <c r="AS6" s="6" t="s">
        <v>77</v>
      </c>
      <c r="AT6" s="6" t="s">
        <v>75</v>
      </c>
      <c r="AU6" s="6" t="s">
        <v>76</v>
      </c>
      <c r="AV6" s="6" t="s">
        <v>77</v>
      </c>
      <c r="AW6" s="6" t="s">
        <v>75</v>
      </c>
      <c r="AX6" s="6" t="s">
        <v>76</v>
      </c>
      <c r="AY6" s="6" t="s">
        <v>77</v>
      </c>
    </row>
    <row r="7" spans="2:51" x14ac:dyDescent="0.25">
      <c r="B7" s="17" t="s">
        <v>78</v>
      </c>
      <c r="C7" s="33" t="s">
        <v>79</v>
      </c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  <c r="AS7" s="9"/>
      <c r="AT7" s="9"/>
      <c r="AU7" s="9"/>
      <c r="AV7" s="9"/>
      <c r="AW7" s="12">
        <f>+D7+G7+J7+M7+P7+S7+V7+Y7+AB7+AE7+AH7+AK7+AN7+AQ7+AT7</f>
        <v>0</v>
      </c>
      <c r="AX7" s="12">
        <f>+E7+H7+K7+N7+Q7+T7+W7+Z7+AC7+AF7+AI7+AL7+AO7+AR7+AU7</f>
        <v>0</v>
      </c>
      <c r="AY7" s="12">
        <f>+F7+I7+L7+O7+R7+U7+X7+AA7+AD7+AG7+AJ7+AM7+AP7+AS7+AV7</f>
        <v>0</v>
      </c>
    </row>
    <row r="8" spans="2:51" x14ac:dyDescent="0.25">
      <c r="B8" s="17" t="s">
        <v>80</v>
      </c>
      <c r="C8" s="33" t="s">
        <v>81</v>
      </c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  <c r="AR8" s="9"/>
      <c r="AS8" s="9"/>
      <c r="AT8" s="9"/>
      <c r="AU8" s="9"/>
      <c r="AV8" s="9"/>
      <c r="AW8" s="12">
        <f t="shared" ref="AW8:AW71" si="0">+D8+G8+J8+M8+P8+S8+V8+Y8+AB8+AE8+AH8+AK8+AN8+AQ8+AT8</f>
        <v>0</v>
      </c>
      <c r="AX8" s="12">
        <f t="shared" ref="AX8:AX71" si="1">+E8+H8+K8+N8+Q8+T8+W8+Z8+AC8+AF8+AI8+AL8+AO8+AR8+AU8</f>
        <v>0</v>
      </c>
      <c r="AY8" s="12">
        <f t="shared" ref="AY8:AY71" si="2">+F8+I8+L8+O8+R8+U8+X8+AA8+AD8+AG8+AJ8+AM8+AP8+AS8+AV8</f>
        <v>0</v>
      </c>
    </row>
    <row r="9" spans="2:51" x14ac:dyDescent="0.25">
      <c r="B9" s="17" t="s">
        <v>82</v>
      </c>
      <c r="C9" s="33" t="s">
        <v>83</v>
      </c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9"/>
      <c r="AQ9" s="9"/>
      <c r="AR9" s="9"/>
      <c r="AS9" s="9"/>
      <c r="AT9" s="9"/>
      <c r="AU9" s="9"/>
      <c r="AV9" s="9"/>
      <c r="AW9" s="12">
        <f t="shared" si="0"/>
        <v>0</v>
      </c>
      <c r="AX9" s="12">
        <f t="shared" si="1"/>
        <v>0</v>
      </c>
      <c r="AY9" s="12">
        <f t="shared" si="2"/>
        <v>0</v>
      </c>
    </row>
    <row r="10" spans="2:51" x14ac:dyDescent="0.25">
      <c r="B10" s="17" t="s">
        <v>84</v>
      </c>
      <c r="C10" s="33" t="s">
        <v>85</v>
      </c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12">
        <f t="shared" si="0"/>
        <v>0</v>
      </c>
      <c r="AX10" s="12">
        <f t="shared" si="1"/>
        <v>0</v>
      </c>
      <c r="AY10" s="12">
        <f t="shared" si="2"/>
        <v>0</v>
      </c>
    </row>
    <row r="11" spans="2:51" x14ac:dyDescent="0.25">
      <c r="B11" s="17" t="s">
        <v>86</v>
      </c>
      <c r="C11" s="33" t="s">
        <v>87</v>
      </c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12">
        <f t="shared" si="0"/>
        <v>0</v>
      </c>
      <c r="AX11" s="12">
        <f t="shared" si="1"/>
        <v>0</v>
      </c>
      <c r="AY11" s="12">
        <f t="shared" si="2"/>
        <v>0</v>
      </c>
    </row>
    <row r="12" spans="2:51" x14ac:dyDescent="0.25">
      <c r="B12" s="17" t="s">
        <v>88</v>
      </c>
      <c r="C12" s="33" t="s">
        <v>89</v>
      </c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12">
        <f t="shared" si="0"/>
        <v>0</v>
      </c>
      <c r="AX12" s="12">
        <f t="shared" si="1"/>
        <v>0</v>
      </c>
      <c r="AY12" s="12">
        <f t="shared" si="2"/>
        <v>0</v>
      </c>
    </row>
    <row r="13" spans="2:51" x14ac:dyDescent="0.25">
      <c r="B13" s="17" t="s">
        <v>90</v>
      </c>
      <c r="C13" s="33" t="s">
        <v>91</v>
      </c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12">
        <f t="shared" si="0"/>
        <v>0</v>
      </c>
      <c r="AX13" s="12">
        <f t="shared" si="1"/>
        <v>0</v>
      </c>
      <c r="AY13" s="12">
        <f t="shared" si="2"/>
        <v>0</v>
      </c>
    </row>
    <row r="14" spans="2:51" x14ac:dyDescent="0.25">
      <c r="B14" s="17" t="s">
        <v>92</v>
      </c>
      <c r="C14" s="33" t="s">
        <v>93</v>
      </c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12">
        <f t="shared" si="0"/>
        <v>0</v>
      </c>
      <c r="AX14" s="12">
        <f t="shared" si="1"/>
        <v>0</v>
      </c>
      <c r="AY14" s="12">
        <f t="shared" si="2"/>
        <v>0</v>
      </c>
    </row>
    <row r="15" spans="2:51" x14ac:dyDescent="0.25">
      <c r="B15" s="17" t="s">
        <v>94</v>
      </c>
      <c r="C15" s="33" t="s">
        <v>95</v>
      </c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12">
        <f t="shared" si="0"/>
        <v>0</v>
      </c>
      <c r="AX15" s="12">
        <f t="shared" si="1"/>
        <v>0</v>
      </c>
      <c r="AY15" s="12">
        <f t="shared" si="2"/>
        <v>0</v>
      </c>
    </row>
    <row r="16" spans="2:51" x14ac:dyDescent="0.25">
      <c r="B16" s="17" t="s">
        <v>96</v>
      </c>
      <c r="C16" s="33" t="s">
        <v>97</v>
      </c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12">
        <f t="shared" si="0"/>
        <v>0</v>
      </c>
      <c r="AX16" s="12">
        <f t="shared" si="1"/>
        <v>0</v>
      </c>
      <c r="AY16" s="12">
        <f t="shared" si="2"/>
        <v>0</v>
      </c>
    </row>
    <row r="17" spans="2:51" x14ac:dyDescent="0.25">
      <c r="B17" s="17" t="s">
        <v>98</v>
      </c>
      <c r="C17" s="33" t="s">
        <v>99</v>
      </c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12">
        <f t="shared" si="0"/>
        <v>0</v>
      </c>
      <c r="AX17" s="12">
        <f t="shared" si="1"/>
        <v>0</v>
      </c>
      <c r="AY17" s="12">
        <f t="shared" si="2"/>
        <v>0</v>
      </c>
    </row>
    <row r="18" spans="2:51" x14ac:dyDescent="0.25">
      <c r="B18" s="17" t="s">
        <v>100</v>
      </c>
      <c r="C18" s="33" t="s">
        <v>101</v>
      </c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12">
        <f t="shared" si="0"/>
        <v>0</v>
      </c>
      <c r="AX18" s="12">
        <f t="shared" si="1"/>
        <v>0</v>
      </c>
      <c r="AY18" s="12">
        <f t="shared" si="2"/>
        <v>0</v>
      </c>
    </row>
    <row r="19" spans="2:51" ht="22.5" x14ac:dyDescent="0.25">
      <c r="B19" s="17" t="s">
        <v>102</v>
      </c>
      <c r="C19" s="33" t="s">
        <v>103</v>
      </c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12">
        <f t="shared" si="0"/>
        <v>0</v>
      </c>
      <c r="AX19" s="12">
        <f t="shared" si="1"/>
        <v>0</v>
      </c>
      <c r="AY19" s="12">
        <f t="shared" si="2"/>
        <v>0</v>
      </c>
    </row>
    <row r="20" spans="2:51" x14ac:dyDescent="0.25">
      <c r="B20" s="17" t="s">
        <v>104</v>
      </c>
      <c r="C20" s="33" t="s">
        <v>105</v>
      </c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12">
        <f t="shared" si="0"/>
        <v>0</v>
      </c>
      <c r="AX20" s="12">
        <f t="shared" si="1"/>
        <v>0</v>
      </c>
      <c r="AY20" s="12">
        <f t="shared" si="2"/>
        <v>0</v>
      </c>
    </row>
    <row r="21" spans="2:51" x14ac:dyDescent="0.25">
      <c r="B21" s="17" t="s">
        <v>106</v>
      </c>
      <c r="C21" s="33" t="s">
        <v>107</v>
      </c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12">
        <f t="shared" si="0"/>
        <v>0</v>
      </c>
      <c r="AX21" s="12">
        <f t="shared" si="1"/>
        <v>0</v>
      </c>
      <c r="AY21" s="12">
        <f t="shared" si="2"/>
        <v>0</v>
      </c>
    </row>
    <row r="22" spans="2:51" x14ac:dyDescent="0.25">
      <c r="B22" s="17" t="s">
        <v>108</v>
      </c>
      <c r="C22" s="33" t="s">
        <v>109</v>
      </c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12">
        <f t="shared" si="0"/>
        <v>0</v>
      </c>
      <c r="AX22" s="12">
        <f t="shared" si="1"/>
        <v>0</v>
      </c>
      <c r="AY22" s="12">
        <f t="shared" si="2"/>
        <v>0</v>
      </c>
    </row>
    <row r="23" spans="2:51" x14ac:dyDescent="0.25">
      <c r="B23" s="17" t="s">
        <v>110</v>
      </c>
      <c r="C23" s="33" t="s">
        <v>111</v>
      </c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9"/>
      <c r="AO23" s="9"/>
      <c r="AP23" s="9"/>
      <c r="AQ23" s="9"/>
      <c r="AR23" s="9"/>
      <c r="AS23" s="9"/>
      <c r="AT23" s="9"/>
      <c r="AU23" s="9"/>
      <c r="AV23" s="9"/>
      <c r="AW23" s="12">
        <f t="shared" si="0"/>
        <v>0</v>
      </c>
      <c r="AX23" s="12">
        <f t="shared" si="1"/>
        <v>0</v>
      </c>
      <c r="AY23" s="12">
        <f t="shared" si="2"/>
        <v>0</v>
      </c>
    </row>
    <row r="24" spans="2:51" x14ac:dyDescent="0.25">
      <c r="B24" s="17" t="s">
        <v>112</v>
      </c>
      <c r="C24" s="33" t="s">
        <v>113</v>
      </c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12">
        <f t="shared" si="0"/>
        <v>0</v>
      </c>
      <c r="AX24" s="12">
        <f t="shared" si="1"/>
        <v>0</v>
      </c>
      <c r="AY24" s="12">
        <f t="shared" si="2"/>
        <v>0</v>
      </c>
    </row>
    <row r="25" spans="2:51" x14ac:dyDescent="0.25">
      <c r="B25" s="17" t="s">
        <v>114</v>
      </c>
      <c r="C25" s="33" t="s">
        <v>111</v>
      </c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12">
        <f t="shared" si="0"/>
        <v>0</v>
      </c>
      <c r="AX25" s="12">
        <f t="shared" si="1"/>
        <v>0</v>
      </c>
      <c r="AY25" s="12">
        <f t="shared" si="2"/>
        <v>0</v>
      </c>
    </row>
    <row r="26" spans="2:51" ht="22.5" x14ac:dyDescent="0.25">
      <c r="B26" s="17" t="s">
        <v>115</v>
      </c>
      <c r="C26" s="33" t="s">
        <v>116</v>
      </c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12">
        <f t="shared" si="0"/>
        <v>0</v>
      </c>
      <c r="AX26" s="12">
        <f t="shared" si="1"/>
        <v>0</v>
      </c>
      <c r="AY26" s="12">
        <f t="shared" si="2"/>
        <v>0</v>
      </c>
    </row>
    <row r="27" spans="2:51" ht="22.5" x14ac:dyDescent="0.25">
      <c r="B27" s="17" t="s">
        <v>117</v>
      </c>
      <c r="C27" s="33" t="s">
        <v>118</v>
      </c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12">
        <f t="shared" si="0"/>
        <v>0</v>
      </c>
      <c r="AX27" s="12">
        <f t="shared" si="1"/>
        <v>0</v>
      </c>
      <c r="AY27" s="12">
        <f t="shared" si="2"/>
        <v>0</v>
      </c>
    </row>
    <row r="28" spans="2:51" x14ac:dyDescent="0.25">
      <c r="B28" s="17" t="s">
        <v>119</v>
      </c>
      <c r="C28" s="33" t="s">
        <v>107</v>
      </c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12">
        <f t="shared" si="0"/>
        <v>0</v>
      </c>
      <c r="AX28" s="12">
        <f t="shared" si="1"/>
        <v>0</v>
      </c>
      <c r="AY28" s="12">
        <f t="shared" si="2"/>
        <v>0</v>
      </c>
    </row>
    <row r="29" spans="2:51" x14ac:dyDescent="0.25">
      <c r="B29" s="17" t="s">
        <v>120</v>
      </c>
      <c r="C29" s="33" t="s">
        <v>121</v>
      </c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12">
        <f t="shared" si="0"/>
        <v>0</v>
      </c>
      <c r="AX29" s="12">
        <f t="shared" si="1"/>
        <v>0</v>
      </c>
      <c r="AY29" s="12">
        <f t="shared" si="2"/>
        <v>0</v>
      </c>
    </row>
    <row r="30" spans="2:51" ht="22.5" x14ac:dyDescent="0.25">
      <c r="B30" s="17" t="s">
        <v>122</v>
      </c>
      <c r="C30" s="33" t="s">
        <v>123</v>
      </c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12">
        <f t="shared" si="0"/>
        <v>0</v>
      </c>
      <c r="AX30" s="12">
        <f t="shared" si="1"/>
        <v>0</v>
      </c>
      <c r="AY30" s="12">
        <f t="shared" si="2"/>
        <v>0</v>
      </c>
    </row>
    <row r="31" spans="2:51" x14ac:dyDescent="0.25">
      <c r="B31" s="17" t="s">
        <v>124</v>
      </c>
      <c r="C31" s="33" t="s">
        <v>125</v>
      </c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12">
        <f t="shared" si="0"/>
        <v>0</v>
      </c>
      <c r="AX31" s="12">
        <f t="shared" si="1"/>
        <v>0</v>
      </c>
      <c r="AY31" s="12">
        <f t="shared" si="2"/>
        <v>0</v>
      </c>
    </row>
    <row r="32" spans="2:51" x14ac:dyDescent="0.25">
      <c r="B32" s="17" t="s">
        <v>126</v>
      </c>
      <c r="C32" s="33" t="s">
        <v>127</v>
      </c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12">
        <f t="shared" si="0"/>
        <v>0</v>
      </c>
      <c r="AX32" s="12">
        <f t="shared" si="1"/>
        <v>0</v>
      </c>
      <c r="AY32" s="12">
        <f t="shared" si="2"/>
        <v>0</v>
      </c>
    </row>
    <row r="33" spans="2:51" x14ac:dyDescent="0.25">
      <c r="B33" s="17" t="s">
        <v>128</v>
      </c>
      <c r="C33" s="33" t="s">
        <v>129</v>
      </c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12">
        <f t="shared" si="0"/>
        <v>0</v>
      </c>
      <c r="AX33" s="12">
        <f t="shared" si="1"/>
        <v>0</v>
      </c>
      <c r="AY33" s="12">
        <f t="shared" si="2"/>
        <v>0</v>
      </c>
    </row>
    <row r="34" spans="2:51" ht="22.5" x14ac:dyDescent="0.25">
      <c r="B34" s="17" t="s">
        <v>130</v>
      </c>
      <c r="C34" s="33" t="s">
        <v>131</v>
      </c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12">
        <f t="shared" si="0"/>
        <v>0</v>
      </c>
      <c r="AX34" s="12">
        <f t="shared" si="1"/>
        <v>0</v>
      </c>
      <c r="AY34" s="12">
        <f t="shared" si="2"/>
        <v>0</v>
      </c>
    </row>
    <row r="35" spans="2:51" ht="22.5" x14ac:dyDescent="0.25">
      <c r="B35" s="17" t="s">
        <v>132</v>
      </c>
      <c r="C35" s="33" t="s">
        <v>133</v>
      </c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12">
        <f t="shared" si="0"/>
        <v>0</v>
      </c>
      <c r="AX35" s="12">
        <f t="shared" si="1"/>
        <v>0</v>
      </c>
      <c r="AY35" s="12">
        <f t="shared" si="2"/>
        <v>0</v>
      </c>
    </row>
    <row r="36" spans="2:51" x14ac:dyDescent="0.25">
      <c r="B36" s="21">
        <v>120101</v>
      </c>
      <c r="C36" s="33" t="s">
        <v>134</v>
      </c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12">
        <f t="shared" si="0"/>
        <v>0</v>
      </c>
      <c r="AX36" s="12">
        <f t="shared" si="1"/>
        <v>0</v>
      </c>
      <c r="AY36" s="12">
        <f t="shared" si="2"/>
        <v>0</v>
      </c>
    </row>
    <row r="37" spans="2:51" x14ac:dyDescent="0.25">
      <c r="B37" s="21">
        <v>120103</v>
      </c>
      <c r="C37" s="33" t="s">
        <v>135</v>
      </c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12">
        <f t="shared" si="0"/>
        <v>0</v>
      </c>
      <c r="AX37" s="12">
        <f t="shared" si="1"/>
        <v>0</v>
      </c>
      <c r="AY37" s="12">
        <f t="shared" si="2"/>
        <v>0</v>
      </c>
    </row>
    <row r="38" spans="2:51" x14ac:dyDescent="0.25">
      <c r="B38" s="21">
        <v>120105</v>
      </c>
      <c r="C38" s="33" t="s">
        <v>136</v>
      </c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12">
        <f t="shared" si="0"/>
        <v>0</v>
      </c>
      <c r="AX38" s="12">
        <f t="shared" si="1"/>
        <v>0</v>
      </c>
      <c r="AY38" s="12">
        <f t="shared" si="2"/>
        <v>0</v>
      </c>
    </row>
    <row r="39" spans="2:51" x14ac:dyDescent="0.25">
      <c r="B39" s="17" t="s">
        <v>137</v>
      </c>
      <c r="C39" s="33" t="s">
        <v>138</v>
      </c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12">
        <f t="shared" si="0"/>
        <v>0</v>
      </c>
      <c r="AX39" s="12">
        <f t="shared" si="1"/>
        <v>0</v>
      </c>
      <c r="AY39" s="12">
        <f t="shared" si="2"/>
        <v>0</v>
      </c>
    </row>
    <row r="40" spans="2:51" x14ac:dyDescent="0.25">
      <c r="B40" s="21">
        <v>120199</v>
      </c>
      <c r="C40" s="33" t="s">
        <v>109</v>
      </c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12">
        <f t="shared" si="0"/>
        <v>0</v>
      </c>
      <c r="AX40" s="12">
        <f t="shared" si="1"/>
        <v>0</v>
      </c>
      <c r="AY40" s="12">
        <f t="shared" si="2"/>
        <v>0</v>
      </c>
    </row>
    <row r="41" spans="2:51" x14ac:dyDescent="0.25">
      <c r="B41" s="17" t="s">
        <v>139</v>
      </c>
      <c r="C41" s="33" t="s">
        <v>140</v>
      </c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12">
        <f t="shared" si="0"/>
        <v>0</v>
      </c>
      <c r="AX41" s="12">
        <f t="shared" si="1"/>
        <v>0</v>
      </c>
      <c r="AY41" s="12">
        <f t="shared" si="2"/>
        <v>0</v>
      </c>
    </row>
    <row r="42" spans="2:51" x14ac:dyDescent="0.25">
      <c r="B42" s="17" t="s">
        <v>141</v>
      </c>
      <c r="C42" s="33" t="s">
        <v>142</v>
      </c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12">
        <f t="shared" si="0"/>
        <v>0</v>
      </c>
      <c r="AX42" s="12">
        <f t="shared" si="1"/>
        <v>0</v>
      </c>
      <c r="AY42" s="12">
        <f t="shared" si="2"/>
        <v>0</v>
      </c>
    </row>
    <row r="43" spans="2:51" ht="22.5" x14ac:dyDescent="0.25">
      <c r="B43" s="17" t="s">
        <v>143</v>
      </c>
      <c r="C43" s="33" t="s">
        <v>144</v>
      </c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12">
        <f t="shared" si="0"/>
        <v>0</v>
      </c>
      <c r="AX43" s="12">
        <f t="shared" si="1"/>
        <v>0</v>
      </c>
      <c r="AY43" s="12">
        <f t="shared" si="2"/>
        <v>0</v>
      </c>
    </row>
    <row r="44" spans="2:51" ht="22.5" x14ac:dyDescent="0.25">
      <c r="B44" s="17" t="s">
        <v>145</v>
      </c>
      <c r="C44" s="33" t="s">
        <v>146</v>
      </c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12">
        <f t="shared" si="0"/>
        <v>0</v>
      </c>
      <c r="AX44" s="12">
        <f t="shared" si="1"/>
        <v>0</v>
      </c>
      <c r="AY44" s="12">
        <f t="shared" si="2"/>
        <v>0</v>
      </c>
    </row>
    <row r="45" spans="2:51" x14ac:dyDescent="0.25">
      <c r="B45" s="17" t="s">
        <v>147</v>
      </c>
      <c r="C45" s="33" t="s">
        <v>148</v>
      </c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12">
        <f t="shared" si="0"/>
        <v>0</v>
      </c>
      <c r="AX45" s="12">
        <f t="shared" si="1"/>
        <v>0</v>
      </c>
      <c r="AY45" s="12">
        <f t="shared" si="2"/>
        <v>0</v>
      </c>
    </row>
    <row r="46" spans="2:51" x14ac:dyDescent="0.25">
      <c r="B46" s="17" t="s">
        <v>149</v>
      </c>
      <c r="C46" s="33" t="s">
        <v>150</v>
      </c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12">
        <f t="shared" si="0"/>
        <v>0</v>
      </c>
      <c r="AX46" s="12">
        <f t="shared" si="1"/>
        <v>0</v>
      </c>
      <c r="AY46" s="12">
        <f t="shared" si="2"/>
        <v>0</v>
      </c>
    </row>
    <row r="47" spans="2:51" x14ac:dyDescent="0.25">
      <c r="B47" s="21">
        <v>150101</v>
      </c>
      <c r="C47" s="33" t="s">
        <v>151</v>
      </c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12">
        <f t="shared" si="0"/>
        <v>0</v>
      </c>
      <c r="AX47" s="12">
        <f t="shared" si="1"/>
        <v>0</v>
      </c>
      <c r="AY47" s="12">
        <f t="shared" si="2"/>
        <v>0</v>
      </c>
    </row>
    <row r="48" spans="2:51" x14ac:dyDescent="0.25">
      <c r="B48" s="21">
        <v>150102</v>
      </c>
      <c r="C48" s="33" t="s">
        <v>152</v>
      </c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12">
        <f t="shared" si="0"/>
        <v>0</v>
      </c>
      <c r="AX48" s="12">
        <f t="shared" si="1"/>
        <v>0</v>
      </c>
      <c r="AY48" s="12">
        <f t="shared" si="2"/>
        <v>0</v>
      </c>
    </row>
    <row r="49" spans="2:51" x14ac:dyDescent="0.25">
      <c r="B49" s="21">
        <v>150103</v>
      </c>
      <c r="C49" s="33" t="s">
        <v>153</v>
      </c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12">
        <f t="shared" si="0"/>
        <v>0</v>
      </c>
      <c r="AX49" s="12">
        <f t="shared" si="1"/>
        <v>0</v>
      </c>
      <c r="AY49" s="12">
        <f t="shared" si="2"/>
        <v>0</v>
      </c>
    </row>
    <row r="50" spans="2:51" x14ac:dyDescent="0.25">
      <c r="B50" s="21">
        <v>150104</v>
      </c>
      <c r="C50" s="33" t="s">
        <v>154</v>
      </c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12">
        <f t="shared" si="0"/>
        <v>0</v>
      </c>
      <c r="AX50" s="12">
        <f t="shared" si="1"/>
        <v>0</v>
      </c>
      <c r="AY50" s="12">
        <f t="shared" si="2"/>
        <v>0</v>
      </c>
    </row>
    <row r="51" spans="2:51" x14ac:dyDescent="0.25">
      <c r="B51" s="21">
        <v>150105</v>
      </c>
      <c r="C51" s="33" t="s">
        <v>155</v>
      </c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12">
        <f t="shared" si="0"/>
        <v>0</v>
      </c>
      <c r="AX51" s="12">
        <f t="shared" si="1"/>
        <v>0</v>
      </c>
      <c r="AY51" s="12">
        <f t="shared" si="2"/>
        <v>0</v>
      </c>
    </row>
    <row r="52" spans="2:51" x14ac:dyDescent="0.25">
      <c r="B52" s="21">
        <v>150106</v>
      </c>
      <c r="C52" s="33" t="s">
        <v>156</v>
      </c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9"/>
      <c r="AS52" s="9"/>
      <c r="AT52" s="9"/>
      <c r="AU52" s="9"/>
      <c r="AV52" s="9"/>
      <c r="AW52" s="12">
        <f t="shared" si="0"/>
        <v>0</v>
      </c>
      <c r="AX52" s="12">
        <f t="shared" si="1"/>
        <v>0</v>
      </c>
      <c r="AY52" s="12">
        <f t="shared" si="2"/>
        <v>0</v>
      </c>
    </row>
    <row r="53" spans="2:51" x14ac:dyDescent="0.25">
      <c r="B53" s="21">
        <v>150107</v>
      </c>
      <c r="C53" s="33" t="s">
        <v>157</v>
      </c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9"/>
      <c r="AU53" s="9"/>
      <c r="AV53" s="9"/>
      <c r="AW53" s="12">
        <f t="shared" si="0"/>
        <v>0</v>
      </c>
      <c r="AX53" s="12">
        <f t="shared" si="1"/>
        <v>0</v>
      </c>
      <c r="AY53" s="12">
        <f t="shared" si="2"/>
        <v>0</v>
      </c>
    </row>
    <row r="54" spans="2:51" ht="22.5" x14ac:dyDescent="0.25">
      <c r="B54" s="17" t="s">
        <v>158</v>
      </c>
      <c r="C54" s="33" t="s">
        <v>159</v>
      </c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12">
        <f t="shared" si="0"/>
        <v>0</v>
      </c>
      <c r="AX54" s="12">
        <f t="shared" si="1"/>
        <v>0</v>
      </c>
      <c r="AY54" s="12">
        <f t="shared" si="2"/>
        <v>0</v>
      </c>
    </row>
    <row r="55" spans="2:51" ht="22.5" x14ac:dyDescent="0.25">
      <c r="B55" s="17" t="s">
        <v>160</v>
      </c>
      <c r="C55" s="33" t="s">
        <v>161</v>
      </c>
      <c r="D55" s="9"/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12">
        <f t="shared" si="0"/>
        <v>0</v>
      </c>
      <c r="AX55" s="12">
        <f t="shared" si="1"/>
        <v>0</v>
      </c>
      <c r="AY55" s="12">
        <f t="shared" si="2"/>
        <v>0</v>
      </c>
    </row>
    <row r="56" spans="2:51" ht="22.5" x14ac:dyDescent="0.25">
      <c r="B56" s="21">
        <v>150203</v>
      </c>
      <c r="C56" s="33" t="s">
        <v>162</v>
      </c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12">
        <f t="shared" si="0"/>
        <v>0</v>
      </c>
      <c r="AX56" s="12">
        <f t="shared" si="1"/>
        <v>0</v>
      </c>
      <c r="AY56" s="12">
        <f t="shared" si="2"/>
        <v>0</v>
      </c>
    </row>
    <row r="57" spans="2:51" x14ac:dyDescent="0.25">
      <c r="B57" s="21">
        <v>160103</v>
      </c>
      <c r="C57" s="33" t="s">
        <v>163</v>
      </c>
      <c r="D57" s="9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12">
        <f t="shared" si="0"/>
        <v>0</v>
      </c>
      <c r="AX57" s="12">
        <f t="shared" si="1"/>
        <v>0</v>
      </c>
      <c r="AY57" s="12">
        <f t="shared" si="2"/>
        <v>0</v>
      </c>
    </row>
    <row r="58" spans="2:51" x14ac:dyDescent="0.25">
      <c r="B58" s="17" t="s">
        <v>164</v>
      </c>
      <c r="C58" s="33" t="s">
        <v>165</v>
      </c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12">
        <f t="shared" si="0"/>
        <v>0</v>
      </c>
      <c r="AX58" s="12">
        <f t="shared" si="1"/>
        <v>0</v>
      </c>
      <c r="AY58" s="12">
        <f t="shared" si="2"/>
        <v>0</v>
      </c>
    </row>
    <row r="59" spans="2:51" x14ac:dyDescent="0.25">
      <c r="B59" s="17" t="s">
        <v>166</v>
      </c>
      <c r="C59" s="33" t="s">
        <v>167</v>
      </c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12">
        <f t="shared" si="0"/>
        <v>0</v>
      </c>
      <c r="AX59" s="12">
        <f t="shared" si="1"/>
        <v>0</v>
      </c>
      <c r="AY59" s="12">
        <f t="shared" si="2"/>
        <v>0</v>
      </c>
    </row>
    <row r="60" spans="2:51" ht="22.5" x14ac:dyDescent="0.25">
      <c r="B60" s="17" t="s">
        <v>168</v>
      </c>
      <c r="C60" s="33" t="s">
        <v>169</v>
      </c>
      <c r="D60" s="9"/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12">
        <f t="shared" si="0"/>
        <v>0</v>
      </c>
      <c r="AX60" s="12">
        <f t="shared" si="1"/>
        <v>0</v>
      </c>
      <c r="AY60" s="12">
        <f t="shared" si="2"/>
        <v>0</v>
      </c>
    </row>
    <row r="61" spans="2:51" x14ac:dyDescent="0.25">
      <c r="B61" s="17" t="s">
        <v>170</v>
      </c>
      <c r="C61" s="33" t="s">
        <v>171</v>
      </c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12">
        <f t="shared" si="0"/>
        <v>0</v>
      </c>
      <c r="AX61" s="12">
        <f t="shared" si="1"/>
        <v>0</v>
      </c>
      <c r="AY61" s="12">
        <f t="shared" si="2"/>
        <v>0</v>
      </c>
    </row>
    <row r="62" spans="2:51" ht="22.5" x14ac:dyDescent="0.25">
      <c r="B62" s="17" t="s">
        <v>172</v>
      </c>
      <c r="C62" s="33" t="s">
        <v>173</v>
      </c>
      <c r="D62" s="9"/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12">
        <f t="shared" si="0"/>
        <v>0</v>
      </c>
      <c r="AX62" s="12">
        <f t="shared" si="1"/>
        <v>0</v>
      </c>
      <c r="AY62" s="12">
        <f t="shared" si="2"/>
        <v>0</v>
      </c>
    </row>
    <row r="63" spans="2:51" ht="22.5" x14ac:dyDescent="0.25">
      <c r="B63" s="21">
        <v>160214</v>
      </c>
      <c r="C63" s="33" t="s">
        <v>174</v>
      </c>
      <c r="D63" s="9"/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12">
        <f t="shared" si="0"/>
        <v>0</v>
      </c>
      <c r="AX63" s="12">
        <f t="shared" si="1"/>
        <v>0</v>
      </c>
      <c r="AY63" s="12">
        <f t="shared" si="2"/>
        <v>0</v>
      </c>
    </row>
    <row r="64" spans="2:51" x14ac:dyDescent="0.25">
      <c r="B64" s="21" t="s">
        <v>175</v>
      </c>
      <c r="C64" s="33" t="s">
        <v>176</v>
      </c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12">
        <f t="shared" si="0"/>
        <v>0</v>
      </c>
      <c r="AX64" s="12">
        <f t="shared" si="1"/>
        <v>0</v>
      </c>
      <c r="AY64" s="12">
        <f t="shared" si="2"/>
        <v>0</v>
      </c>
    </row>
    <row r="65" spans="2:51" ht="22.5" x14ac:dyDescent="0.25">
      <c r="B65" s="21">
        <v>160216</v>
      </c>
      <c r="C65" s="33" t="s">
        <v>177</v>
      </c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12">
        <f t="shared" si="0"/>
        <v>0</v>
      </c>
      <c r="AX65" s="12">
        <f t="shared" si="1"/>
        <v>0</v>
      </c>
      <c r="AY65" s="12">
        <f t="shared" si="2"/>
        <v>0</v>
      </c>
    </row>
    <row r="66" spans="2:51" x14ac:dyDescent="0.25">
      <c r="B66" s="21" t="s">
        <v>178</v>
      </c>
      <c r="C66" s="33" t="s">
        <v>179</v>
      </c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12">
        <f t="shared" si="0"/>
        <v>0</v>
      </c>
      <c r="AX66" s="12">
        <f t="shared" si="1"/>
        <v>0</v>
      </c>
      <c r="AY66" s="12">
        <f t="shared" si="2"/>
        <v>0</v>
      </c>
    </row>
    <row r="67" spans="2:51" x14ac:dyDescent="0.25">
      <c r="B67" s="21">
        <v>160304</v>
      </c>
      <c r="C67" s="33" t="s">
        <v>180</v>
      </c>
      <c r="D67" s="9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12">
        <f t="shared" si="0"/>
        <v>0</v>
      </c>
      <c r="AX67" s="12">
        <f t="shared" si="1"/>
        <v>0</v>
      </c>
      <c r="AY67" s="12">
        <f t="shared" si="2"/>
        <v>0</v>
      </c>
    </row>
    <row r="68" spans="2:51" x14ac:dyDescent="0.25">
      <c r="B68" s="21" t="s">
        <v>181</v>
      </c>
      <c r="C68" s="33" t="s">
        <v>182</v>
      </c>
      <c r="D68" s="9"/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12">
        <f t="shared" si="0"/>
        <v>0</v>
      </c>
      <c r="AX68" s="12">
        <f t="shared" si="1"/>
        <v>0</v>
      </c>
      <c r="AY68" s="12">
        <f t="shared" si="2"/>
        <v>0</v>
      </c>
    </row>
    <row r="69" spans="2:51" x14ac:dyDescent="0.25">
      <c r="B69" s="21">
        <v>160306</v>
      </c>
      <c r="C69" s="33" t="s">
        <v>183</v>
      </c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12">
        <f t="shared" si="0"/>
        <v>0</v>
      </c>
      <c r="AX69" s="12">
        <f t="shared" si="1"/>
        <v>0</v>
      </c>
      <c r="AY69" s="12">
        <f t="shared" si="2"/>
        <v>0</v>
      </c>
    </row>
    <row r="70" spans="2:51" ht="22.5" x14ac:dyDescent="0.25">
      <c r="B70" s="21" t="s">
        <v>184</v>
      </c>
      <c r="C70" s="33" t="s">
        <v>185</v>
      </c>
      <c r="D70" s="9"/>
      <c r="E70" s="9"/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  <c r="AP70" s="9"/>
      <c r="AQ70" s="9"/>
      <c r="AR70" s="9"/>
      <c r="AS70" s="9"/>
      <c r="AT70" s="9"/>
      <c r="AU70" s="9"/>
      <c r="AV70" s="9"/>
      <c r="AW70" s="12">
        <f t="shared" si="0"/>
        <v>0</v>
      </c>
      <c r="AX70" s="12">
        <f t="shared" si="1"/>
        <v>0</v>
      </c>
      <c r="AY70" s="12">
        <f t="shared" si="2"/>
        <v>0</v>
      </c>
    </row>
    <row r="71" spans="2:51" ht="22.5" x14ac:dyDescent="0.25">
      <c r="B71" s="21">
        <v>160505</v>
      </c>
      <c r="C71" s="33" t="s">
        <v>186</v>
      </c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  <c r="AQ71" s="9"/>
      <c r="AR71" s="9"/>
      <c r="AS71" s="9"/>
      <c r="AT71" s="9"/>
      <c r="AU71" s="9"/>
      <c r="AV71" s="9"/>
      <c r="AW71" s="12">
        <f t="shared" si="0"/>
        <v>0</v>
      </c>
      <c r="AX71" s="12">
        <f t="shared" si="1"/>
        <v>0</v>
      </c>
      <c r="AY71" s="12">
        <f t="shared" si="2"/>
        <v>0</v>
      </c>
    </row>
    <row r="72" spans="2:51" ht="22.5" x14ac:dyDescent="0.25">
      <c r="B72" s="21" t="s">
        <v>187</v>
      </c>
      <c r="C72" s="33" t="s">
        <v>188</v>
      </c>
      <c r="D72" s="9"/>
      <c r="E72" s="9"/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  <c r="AQ72" s="9"/>
      <c r="AR72" s="9"/>
      <c r="AS72" s="9"/>
      <c r="AT72" s="9"/>
      <c r="AU72" s="9"/>
      <c r="AV72" s="9"/>
      <c r="AW72" s="12">
        <f t="shared" ref="AW72:AW112" si="3">+D72+G72+J72+M72+P72+S72+V72+Y72+AB72+AE72+AH72+AK72+AN72+AQ72+AT72</f>
        <v>0</v>
      </c>
      <c r="AX72" s="12">
        <f t="shared" ref="AX72:AX112" si="4">+E72+H72+K72+N72+Q72+T72+W72+Z72+AC72+AF72+AI72+AL72+AO72+AR72+AU72</f>
        <v>0</v>
      </c>
      <c r="AY72" s="12">
        <f t="shared" ref="AY72:AY112" si="5">+F72+I72+L72+O72+R72+U72+X72+AA72+AD72+AG72+AJ72+AM72+AP72+AS72+AV72</f>
        <v>0</v>
      </c>
    </row>
    <row r="73" spans="2:51" ht="22.5" x14ac:dyDescent="0.25">
      <c r="B73" s="21" t="s">
        <v>189</v>
      </c>
      <c r="C73" s="33" t="s">
        <v>190</v>
      </c>
      <c r="D73" s="9"/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9"/>
      <c r="AI73" s="9"/>
      <c r="AJ73" s="9"/>
      <c r="AK73" s="9"/>
      <c r="AL73" s="9"/>
      <c r="AM73" s="9"/>
      <c r="AN73" s="9"/>
      <c r="AO73" s="9"/>
      <c r="AP73" s="9"/>
      <c r="AQ73" s="9"/>
      <c r="AR73" s="9"/>
      <c r="AS73" s="9"/>
      <c r="AT73" s="9"/>
      <c r="AU73" s="9"/>
      <c r="AV73" s="9"/>
      <c r="AW73" s="12">
        <f t="shared" si="3"/>
        <v>0</v>
      </c>
      <c r="AX73" s="12">
        <f t="shared" si="4"/>
        <v>0</v>
      </c>
      <c r="AY73" s="12">
        <f t="shared" si="5"/>
        <v>0</v>
      </c>
    </row>
    <row r="74" spans="2:51" ht="22.5" x14ac:dyDescent="0.25">
      <c r="B74" s="21" t="s">
        <v>191</v>
      </c>
      <c r="C74" s="33" t="s">
        <v>192</v>
      </c>
      <c r="D74" s="9"/>
      <c r="E74" s="9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  <c r="AP74" s="9"/>
      <c r="AQ74" s="9"/>
      <c r="AR74" s="9"/>
      <c r="AS74" s="9"/>
      <c r="AT74" s="9"/>
      <c r="AU74" s="9"/>
      <c r="AV74" s="9"/>
      <c r="AW74" s="12">
        <f t="shared" si="3"/>
        <v>0</v>
      </c>
      <c r="AX74" s="12">
        <f t="shared" si="4"/>
        <v>0</v>
      </c>
      <c r="AY74" s="12">
        <f t="shared" si="5"/>
        <v>0</v>
      </c>
    </row>
    <row r="75" spans="2:51" ht="22.5" x14ac:dyDescent="0.25">
      <c r="B75" s="21">
        <v>160509</v>
      </c>
      <c r="C75" s="33" t="s">
        <v>193</v>
      </c>
      <c r="D75" s="9"/>
      <c r="E75" s="9"/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  <c r="AP75" s="9"/>
      <c r="AQ75" s="9"/>
      <c r="AR75" s="9"/>
      <c r="AS75" s="9"/>
      <c r="AT75" s="9"/>
      <c r="AU75" s="9"/>
      <c r="AV75" s="9"/>
      <c r="AW75" s="12">
        <f t="shared" si="3"/>
        <v>0</v>
      </c>
      <c r="AX75" s="12">
        <f t="shared" si="4"/>
        <v>0</v>
      </c>
      <c r="AY75" s="12">
        <f t="shared" si="5"/>
        <v>0</v>
      </c>
    </row>
    <row r="76" spans="2:51" x14ac:dyDescent="0.25">
      <c r="B76" s="21" t="s">
        <v>194</v>
      </c>
      <c r="C76" s="33" t="s">
        <v>195</v>
      </c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12">
        <f t="shared" si="3"/>
        <v>0</v>
      </c>
      <c r="AX76" s="12">
        <f t="shared" si="4"/>
        <v>0</v>
      </c>
      <c r="AY76" s="12">
        <f t="shared" si="5"/>
        <v>0</v>
      </c>
    </row>
    <row r="77" spans="2:51" x14ac:dyDescent="0.25">
      <c r="B77" s="21" t="s">
        <v>196</v>
      </c>
      <c r="C77" s="33" t="s">
        <v>197</v>
      </c>
      <c r="D77" s="9"/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  <c r="AP77" s="9"/>
      <c r="AQ77" s="9"/>
      <c r="AR77" s="9"/>
      <c r="AS77" s="9"/>
      <c r="AT77" s="9"/>
      <c r="AU77" s="9"/>
      <c r="AV77" s="9"/>
      <c r="AW77" s="12">
        <f t="shared" si="3"/>
        <v>0</v>
      </c>
      <c r="AX77" s="12">
        <f t="shared" si="4"/>
        <v>0</v>
      </c>
      <c r="AY77" s="12">
        <f t="shared" si="5"/>
        <v>0</v>
      </c>
    </row>
    <row r="78" spans="2:51" x14ac:dyDescent="0.25">
      <c r="B78" s="21" t="s">
        <v>198</v>
      </c>
      <c r="C78" s="33" t="s">
        <v>199</v>
      </c>
      <c r="D78" s="9"/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  <c r="AQ78" s="9"/>
      <c r="AR78" s="9"/>
      <c r="AS78" s="9"/>
      <c r="AT78" s="9"/>
      <c r="AU78" s="9"/>
      <c r="AV78" s="9"/>
      <c r="AW78" s="12">
        <f t="shared" si="3"/>
        <v>0</v>
      </c>
      <c r="AX78" s="12">
        <f t="shared" si="4"/>
        <v>0</v>
      </c>
      <c r="AY78" s="12">
        <f t="shared" si="5"/>
        <v>0</v>
      </c>
    </row>
    <row r="79" spans="2:51" x14ac:dyDescent="0.25">
      <c r="B79" s="21">
        <v>160604</v>
      </c>
      <c r="C79" s="33" t="s">
        <v>200</v>
      </c>
      <c r="D79" s="9"/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  <c r="AP79" s="9"/>
      <c r="AQ79" s="9"/>
      <c r="AR79" s="9"/>
      <c r="AS79" s="9"/>
      <c r="AT79" s="9"/>
      <c r="AU79" s="9"/>
      <c r="AV79" s="9"/>
      <c r="AW79" s="12">
        <f t="shared" si="3"/>
        <v>0</v>
      </c>
      <c r="AX79" s="12">
        <f t="shared" si="4"/>
        <v>0</v>
      </c>
      <c r="AY79" s="12">
        <f t="shared" si="5"/>
        <v>0</v>
      </c>
    </row>
    <row r="80" spans="2:51" x14ac:dyDescent="0.25">
      <c r="B80" s="21">
        <v>160605</v>
      </c>
      <c r="C80" s="33" t="s">
        <v>201</v>
      </c>
      <c r="D80" s="9"/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  <c r="AP80" s="9"/>
      <c r="AQ80" s="9"/>
      <c r="AR80" s="9"/>
      <c r="AS80" s="9"/>
      <c r="AT80" s="9"/>
      <c r="AU80" s="9"/>
      <c r="AV80" s="9"/>
      <c r="AW80" s="12">
        <f t="shared" si="3"/>
        <v>0</v>
      </c>
      <c r="AX80" s="12">
        <f t="shared" si="4"/>
        <v>0</v>
      </c>
      <c r="AY80" s="12">
        <f t="shared" si="5"/>
        <v>0</v>
      </c>
    </row>
    <row r="81" spans="2:51" ht="22.5" x14ac:dyDescent="0.25">
      <c r="B81" s="17" t="s">
        <v>202</v>
      </c>
      <c r="C81" s="33" t="s">
        <v>203</v>
      </c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  <c r="AO81" s="9"/>
      <c r="AP81" s="9"/>
      <c r="AQ81" s="9"/>
      <c r="AR81" s="9"/>
      <c r="AS81" s="9"/>
      <c r="AT81" s="9"/>
      <c r="AU81" s="9"/>
      <c r="AV81" s="9"/>
      <c r="AW81" s="12">
        <f t="shared" si="3"/>
        <v>0</v>
      </c>
      <c r="AX81" s="12">
        <f t="shared" si="4"/>
        <v>0</v>
      </c>
      <c r="AY81" s="12">
        <f t="shared" si="5"/>
        <v>0</v>
      </c>
    </row>
    <row r="82" spans="2:51" x14ac:dyDescent="0.25">
      <c r="B82" s="21">
        <v>170101</v>
      </c>
      <c r="C82" s="33" t="s">
        <v>204</v>
      </c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12">
        <f t="shared" si="3"/>
        <v>0</v>
      </c>
      <c r="AX82" s="12">
        <f t="shared" si="4"/>
        <v>0</v>
      </c>
      <c r="AY82" s="12">
        <f t="shared" si="5"/>
        <v>0</v>
      </c>
    </row>
    <row r="83" spans="2:51" x14ac:dyDescent="0.25">
      <c r="B83" s="21">
        <v>170103</v>
      </c>
      <c r="C83" s="33" t="s">
        <v>205</v>
      </c>
      <c r="D83" s="9"/>
      <c r="E83" s="9"/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  <c r="AP83" s="9"/>
      <c r="AQ83" s="9"/>
      <c r="AR83" s="9"/>
      <c r="AS83" s="9"/>
      <c r="AT83" s="9"/>
      <c r="AU83" s="9"/>
      <c r="AV83" s="9"/>
      <c r="AW83" s="12">
        <f t="shared" si="3"/>
        <v>0</v>
      </c>
      <c r="AX83" s="12">
        <f t="shared" si="4"/>
        <v>0</v>
      </c>
      <c r="AY83" s="12">
        <f t="shared" si="5"/>
        <v>0</v>
      </c>
    </row>
    <row r="84" spans="2:51" ht="22.5" x14ac:dyDescent="0.25">
      <c r="B84" s="21">
        <v>170107</v>
      </c>
      <c r="C84" s="33" t="s">
        <v>206</v>
      </c>
      <c r="D84" s="9"/>
      <c r="E84" s="9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  <c r="AP84" s="9"/>
      <c r="AQ84" s="9"/>
      <c r="AR84" s="9"/>
      <c r="AS84" s="9"/>
      <c r="AT84" s="9"/>
      <c r="AU84" s="9"/>
      <c r="AV84" s="9"/>
      <c r="AW84" s="12">
        <f t="shared" si="3"/>
        <v>0</v>
      </c>
      <c r="AX84" s="12">
        <f t="shared" si="4"/>
        <v>0</v>
      </c>
      <c r="AY84" s="12">
        <f t="shared" si="5"/>
        <v>0</v>
      </c>
    </row>
    <row r="85" spans="2:51" x14ac:dyDescent="0.25">
      <c r="B85" s="21">
        <v>170201</v>
      </c>
      <c r="C85" s="33" t="s">
        <v>207</v>
      </c>
      <c r="D85" s="9"/>
      <c r="E85" s="9"/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9"/>
      <c r="AI85" s="9"/>
      <c r="AJ85" s="9"/>
      <c r="AK85" s="9"/>
      <c r="AL85" s="9"/>
      <c r="AM85" s="9"/>
      <c r="AN85" s="9"/>
      <c r="AO85" s="9"/>
      <c r="AP85" s="9"/>
      <c r="AQ85" s="9"/>
      <c r="AR85" s="9"/>
      <c r="AS85" s="9"/>
      <c r="AT85" s="9"/>
      <c r="AU85" s="9"/>
      <c r="AV85" s="9"/>
      <c r="AW85" s="12">
        <f t="shared" si="3"/>
        <v>0</v>
      </c>
      <c r="AX85" s="12">
        <f t="shared" si="4"/>
        <v>0</v>
      </c>
      <c r="AY85" s="12">
        <f t="shared" si="5"/>
        <v>0</v>
      </c>
    </row>
    <row r="86" spans="2:51" x14ac:dyDescent="0.25">
      <c r="B86" s="21">
        <v>170202</v>
      </c>
      <c r="C86" s="33" t="s">
        <v>208</v>
      </c>
      <c r="D86" s="9"/>
      <c r="E86" s="9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9"/>
      <c r="AI86" s="9"/>
      <c r="AJ86" s="9"/>
      <c r="AK86" s="9"/>
      <c r="AL86" s="9"/>
      <c r="AM86" s="9"/>
      <c r="AN86" s="9"/>
      <c r="AO86" s="9"/>
      <c r="AP86" s="9"/>
      <c r="AQ86" s="9"/>
      <c r="AR86" s="9"/>
      <c r="AS86" s="9"/>
      <c r="AT86" s="9"/>
      <c r="AU86" s="9"/>
      <c r="AV86" s="9"/>
      <c r="AW86" s="12">
        <f t="shared" si="3"/>
        <v>0</v>
      </c>
      <c r="AX86" s="12">
        <f t="shared" si="4"/>
        <v>0</v>
      </c>
      <c r="AY86" s="12">
        <f t="shared" si="5"/>
        <v>0</v>
      </c>
    </row>
    <row r="87" spans="2:51" x14ac:dyDescent="0.25">
      <c r="B87" s="21">
        <v>170203</v>
      </c>
      <c r="C87" s="33" t="s">
        <v>209</v>
      </c>
      <c r="D87" s="9"/>
      <c r="E87" s="9"/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9"/>
      <c r="AI87" s="9"/>
      <c r="AJ87" s="9"/>
      <c r="AK87" s="9"/>
      <c r="AL87" s="9"/>
      <c r="AM87" s="9"/>
      <c r="AN87" s="9"/>
      <c r="AO87" s="9"/>
      <c r="AP87" s="9"/>
      <c r="AQ87" s="9"/>
      <c r="AR87" s="9"/>
      <c r="AS87" s="9"/>
      <c r="AT87" s="9"/>
      <c r="AU87" s="9"/>
      <c r="AV87" s="9"/>
      <c r="AW87" s="12">
        <f t="shared" si="3"/>
        <v>0</v>
      </c>
      <c r="AX87" s="12">
        <f t="shared" si="4"/>
        <v>0</v>
      </c>
      <c r="AY87" s="12">
        <f t="shared" si="5"/>
        <v>0</v>
      </c>
    </row>
    <row r="88" spans="2:51" x14ac:dyDescent="0.25">
      <c r="B88" s="17" t="s">
        <v>210</v>
      </c>
      <c r="C88" s="33" t="s">
        <v>211</v>
      </c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12">
        <f t="shared" si="3"/>
        <v>0</v>
      </c>
      <c r="AX88" s="12">
        <f t="shared" si="4"/>
        <v>0</v>
      </c>
      <c r="AY88" s="12">
        <f t="shared" si="5"/>
        <v>0</v>
      </c>
    </row>
    <row r="89" spans="2:51" x14ac:dyDescent="0.25">
      <c r="B89" s="21">
        <v>170302</v>
      </c>
      <c r="C89" s="33" t="s">
        <v>212</v>
      </c>
      <c r="D89" s="9"/>
      <c r="E89" s="9"/>
      <c r="F89" s="9"/>
      <c r="G89" s="9"/>
      <c r="H89" s="9"/>
      <c r="I89" s="9"/>
      <c r="J89" s="9"/>
      <c r="K89" s="9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9"/>
      <c r="AI89" s="9"/>
      <c r="AJ89" s="9"/>
      <c r="AK89" s="9"/>
      <c r="AL89" s="9"/>
      <c r="AM89" s="9"/>
      <c r="AN89" s="9"/>
      <c r="AO89" s="9"/>
      <c r="AP89" s="9"/>
      <c r="AQ89" s="9"/>
      <c r="AR89" s="9"/>
      <c r="AS89" s="9"/>
      <c r="AT89" s="9"/>
      <c r="AU89" s="9"/>
      <c r="AV89" s="9"/>
      <c r="AW89" s="12">
        <f t="shared" si="3"/>
        <v>0</v>
      </c>
      <c r="AX89" s="12">
        <f t="shared" si="4"/>
        <v>0</v>
      </c>
      <c r="AY89" s="12">
        <f t="shared" si="5"/>
        <v>0</v>
      </c>
    </row>
    <row r="90" spans="2:51" x14ac:dyDescent="0.25">
      <c r="B90" s="21" t="s">
        <v>213</v>
      </c>
      <c r="C90" s="33" t="s">
        <v>214</v>
      </c>
      <c r="D90" s="9"/>
      <c r="E90" s="9"/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9"/>
      <c r="AN90" s="9"/>
      <c r="AO90" s="9"/>
      <c r="AP90" s="9"/>
      <c r="AQ90" s="9"/>
      <c r="AR90" s="9"/>
      <c r="AS90" s="9"/>
      <c r="AT90" s="9"/>
      <c r="AU90" s="9"/>
      <c r="AV90" s="9"/>
      <c r="AW90" s="12">
        <f t="shared" si="3"/>
        <v>0</v>
      </c>
      <c r="AX90" s="12">
        <f t="shared" si="4"/>
        <v>0</v>
      </c>
      <c r="AY90" s="12">
        <f t="shared" si="5"/>
        <v>0</v>
      </c>
    </row>
    <row r="91" spans="2:51" x14ac:dyDescent="0.25">
      <c r="B91" s="21">
        <v>170401</v>
      </c>
      <c r="C91" s="33" t="s">
        <v>215</v>
      </c>
      <c r="D91" s="9"/>
      <c r="E91" s="9"/>
      <c r="F91" s="9"/>
      <c r="G91" s="9"/>
      <c r="H91" s="9"/>
      <c r="I91" s="9"/>
      <c r="J91" s="9"/>
      <c r="K91" s="9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9"/>
      <c r="AN91" s="9"/>
      <c r="AO91" s="9"/>
      <c r="AP91" s="9"/>
      <c r="AQ91" s="9"/>
      <c r="AR91" s="9"/>
      <c r="AS91" s="9"/>
      <c r="AT91" s="9"/>
      <c r="AU91" s="9"/>
      <c r="AV91" s="9"/>
      <c r="AW91" s="12">
        <f t="shared" si="3"/>
        <v>0</v>
      </c>
      <c r="AX91" s="12">
        <f t="shared" si="4"/>
        <v>0</v>
      </c>
      <c r="AY91" s="12">
        <f t="shared" si="5"/>
        <v>0</v>
      </c>
    </row>
    <row r="92" spans="2:51" x14ac:dyDescent="0.25">
      <c r="B92" s="21">
        <v>170402</v>
      </c>
      <c r="C92" s="33" t="s">
        <v>216</v>
      </c>
      <c r="D92" s="9"/>
      <c r="E92" s="9"/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9"/>
      <c r="AN92" s="9"/>
      <c r="AO92" s="9"/>
      <c r="AP92" s="9"/>
      <c r="AQ92" s="9"/>
      <c r="AR92" s="9"/>
      <c r="AS92" s="9"/>
      <c r="AT92" s="9"/>
      <c r="AU92" s="9"/>
      <c r="AV92" s="9"/>
      <c r="AW92" s="12">
        <f t="shared" si="3"/>
        <v>0</v>
      </c>
      <c r="AX92" s="12">
        <f t="shared" si="4"/>
        <v>0</v>
      </c>
      <c r="AY92" s="12">
        <f t="shared" si="5"/>
        <v>0</v>
      </c>
    </row>
    <row r="93" spans="2:51" x14ac:dyDescent="0.25">
      <c r="B93" s="21">
        <v>170403</v>
      </c>
      <c r="C93" s="33" t="s">
        <v>217</v>
      </c>
      <c r="D93" s="9"/>
      <c r="E93" s="9"/>
      <c r="F93" s="9"/>
      <c r="G93" s="9"/>
      <c r="H93" s="9"/>
      <c r="I93" s="9"/>
      <c r="J93" s="9"/>
      <c r="K93" s="9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9"/>
      <c r="AN93" s="9"/>
      <c r="AO93" s="9"/>
      <c r="AP93" s="9"/>
      <c r="AQ93" s="9"/>
      <c r="AR93" s="9"/>
      <c r="AS93" s="9"/>
      <c r="AT93" s="9"/>
      <c r="AU93" s="9"/>
      <c r="AV93" s="9"/>
      <c r="AW93" s="12">
        <f t="shared" si="3"/>
        <v>0</v>
      </c>
      <c r="AX93" s="12">
        <f t="shared" si="4"/>
        <v>0</v>
      </c>
      <c r="AY93" s="12">
        <f t="shared" si="5"/>
        <v>0</v>
      </c>
    </row>
    <row r="94" spans="2:51" x14ac:dyDescent="0.25">
      <c r="B94" s="21">
        <v>170405</v>
      </c>
      <c r="C94" s="33" t="s">
        <v>218</v>
      </c>
      <c r="D94" s="9"/>
      <c r="E94" s="9"/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12">
        <f t="shared" si="3"/>
        <v>0</v>
      </c>
      <c r="AX94" s="12">
        <f t="shared" si="4"/>
        <v>0</v>
      </c>
      <c r="AY94" s="12">
        <f t="shared" si="5"/>
        <v>0</v>
      </c>
    </row>
    <row r="95" spans="2:51" x14ac:dyDescent="0.25">
      <c r="B95" s="21">
        <v>170407</v>
      </c>
      <c r="C95" s="33" t="s">
        <v>219</v>
      </c>
      <c r="D95" s="9"/>
      <c r="E95" s="9"/>
      <c r="F95" s="9"/>
      <c r="G95" s="9"/>
      <c r="H95" s="9"/>
      <c r="I95" s="9"/>
      <c r="J95" s="9"/>
      <c r="K95" s="9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9"/>
      <c r="AN95" s="9"/>
      <c r="AO95" s="9"/>
      <c r="AP95" s="9"/>
      <c r="AQ95" s="9"/>
      <c r="AR95" s="9"/>
      <c r="AS95" s="9"/>
      <c r="AT95" s="9"/>
      <c r="AU95" s="9"/>
      <c r="AV95" s="9"/>
      <c r="AW95" s="12">
        <f t="shared" si="3"/>
        <v>0</v>
      </c>
      <c r="AX95" s="12">
        <f t="shared" si="4"/>
        <v>0</v>
      </c>
      <c r="AY95" s="12">
        <f t="shared" si="5"/>
        <v>0</v>
      </c>
    </row>
    <row r="96" spans="2:51" x14ac:dyDescent="0.25">
      <c r="B96" s="21" t="s">
        <v>220</v>
      </c>
      <c r="C96" s="33" t="s">
        <v>221</v>
      </c>
      <c r="D96" s="9"/>
      <c r="E96" s="9"/>
      <c r="F96" s="9"/>
      <c r="G96" s="9"/>
      <c r="H96" s="9"/>
      <c r="I96" s="9"/>
      <c r="J96" s="9"/>
      <c r="K96" s="9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9"/>
      <c r="AN96" s="9"/>
      <c r="AO96" s="9"/>
      <c r="AP96" s="9"/>
      <c r="AQ96" s="9"/>
      <c r="AR96" s="9"/>
      <c r="AS96" s="9"/>
      <c r="AT96" s="9"/>
      <c r="AU96" s="9"/>
      <c r="AV96" s="9"/>
      <c r="AW96" s="12">
        <f t="shared" si="3"/>
        <v>0</v>
      </c>
      <c r="AX96" s="12">
        <f t="shared" si="4"/>
        <v>0</v>
      </c>
      <c r="AY96" s="12">
        <f t="shared" si="5"/>
        <v>0</v>
      </c>
    </row>
    <row r="97" spans="2:51" x14ac:dyDescent="0.25">
      <c r="B97" s="21">
        <v>170411</v>
      </c>
      <c r="C97" s="33" t="s">
        <v>222</v>
      </c>
      <c r="D97" s="9"/>
      <c r="E97" s="9"/>
      <c r="F97" s="9"/>
      <c r="G97" s="9"/>
      <c r="H97" s="9"/>
      <c r="I97" s="9"/>
      <c r="J97" s="9"/>
      <c r="K97" s="9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9"/>
      <c r="AN97" s="9"/>
      <c r="AO97" s="9"/>
      <c r="AP97" s="9"/>
      <c r="AQ97" s="9"/>
      <c r="AR97" s="9"/>
      <c r="AS97" s="9"/>
      <c r="AT97" s="9"/>
      <c r="AU97" s="9"/>
      <c r="AV97" s="9"/>
      <c r="AW97" s="12">
        <f t="shared" si="3"/>
        <v>0</v>
      </c>
      <c r="AX97" s="12">
        <f t="shared" si="4"/>
        <v>0</v>
      </c>
      <c r="AY97" s="12">
        <f t="shared" si="5"/>
        <v>0</v>
      </c>
    </row>
    <row r="98" spans="2:51" x14ac:dyDescent="0.25">
      <c r="B98" s="21">
        <v>170504</v>
      </c>
      <c r="C98" s="33" t="s">
        <v>223</v>
      </c>
      <c r="D98" s="9"/>
      <c r="E98" s="9"/>
      <c r="F98" s="9"/>
      <c r="G98" s="9"/>
      <c r="H98" s="9"/>
      <c r="I98" s="9"/>
      <c r="J98" s="9"/>
      <c r="K98" s="9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9"/>
      <c r="AI98" s="9"/>
      <c r="AJ98" s="9"/>
      <c r="AK98" s="9"/>
      <c r="AL98" s="9"/>
      <c r="AM98" s="9"/>
      <c r="AN98" s="9"/>
      <c r="AO98" s="9"/>
      <c r="AP98" s="9"/>
      <c r="AQ98" s="9"/>
      <c r="AR98" s="9"/>
      <c r="AS98" s="9"/>
      <c r="AT98" s="9"/>
      <c r="AU98" s="9"/>
      <c r="AV98" s="9"/>
      <c r="AW98" s="12">
        <f t="shared" si="3"/>
        <v>0</v>
      </c>
      <c r="AX98" s="12">
        <f t="shared" si="4"/>
        <v>0</v>
      </c>
      <c r="AY98" s="12">
        <f t="shared" si="5"/>
        <v>0</v>
      </c>
    </row>
    <row r="99" spans="2:51" x14ac:dyDescent="0.25">
      <c r="B99" s="21" t="s">
        <v>224</v>
      </c>
      <c r="C99" s="33" t="s">
        <v>225</v>
      </c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9"/>
      <c r="AR99" s="9"/>
      <c r="AS99" s="9"/>
      <c r="AT99" s="9"/>
      <c r="AU99" s="9"/>
      <c r="AV99" s="9"/>
      <c r="AW99" s="12">
        <f t="shared" si="3"/>
        <v>0</v>
      </c>
      <c r="AX99" s="12">
        <f t="shared" si="4"/>
        <v>0</v>
      </c>
      <c r="AY99" s="12">
        <f t="shared" si="5"/>
        <v>0</v>
      </c>
    </row>
    <row r="100" spans="2:51" x14ac:dyDescent="0.25">
      <c r="B100" s="21" t="s">
        <v>226</v>
      </c>
      <c r="C100" s="33" t="s">
        <v>227</v>
      </c>
      <c r="D100" s="9"/>
      <c r="E100" s="9"/>
      <c r="F100" s="9"/>
      <c r="G100" s="9"/>
      <c r="H100" s="9"/>
      <c r="I100" s="9"/>
      <c r="J100" s="9"/>
      <c r="K100" s="9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9"/>
      <c r="AN100" s="9"/>
      <c r="AO100" s="9"/>
      <c r="AP100" s="9"/>
      <c r="AQ100" s="9"/>
      <c r="AR100" s="9"/>
      <c r="AS100" s="9"/>
      <c r="AT100" s="9"/>
      <c r="AU100" s="9"/>
      <c r="AV100" s="9"/>
      <c r="AW100" s="12">
        <f t="shared" si="3"/>
        <v>0</v>
      </c>
      <c r="AX100" s="12">
        <f t="shared" si="4"/>
        <v>0</v>
      </c>
      <c r="AY100" s="12">
        <f t="shared" si="5"/>
        <v>0</v>
      </c>
    </row>
    <row r="101" spans="2:51" ht="22.5" x14ac:dyDescent="0.25">
      <c r="B101" s="21" t="s">
        <v>228</v>
      </c>
      <c r="C101" s="33" t="s">
        <v>229</v>
      </c>
      <c r="D101" s="9"/>
      <c r="E101" s="9"/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9"/>
      <c r="AN101" s="9"/>
      <c r="AO101" s="9"/>
      <c r="AP101" s="9"/>
      <c r="AQ101" s="9"/>
      <c r="AR101" s="9"/>
      <c r="AS101" s="9"/>
      <c r="AT101" s="9"/>
      <c r="AU101" s="9"/>
      <c r="AV101" s="9"/>
      <c r="AW101" s="12">
        <f t="shared" si="3"/>
        <v>0</v>
      </c>
      <c r="AX101" s="12">
        <f t="shared" si="4"/>
        <v>0</v>
      </c>
      <c r="AY101" s="12">
        <f t="shared" si="5"/>
        <v>0</v>
      </c>
    </row>
    <row r="102" spans="2:51" ht="22.5" x14ac:dyDescent="0.25">
      <c r="B102" s="21">
        <v>170904</v>
      </c>
      <c r="C102" s="33" t="s">
        <v>230</v>
      </c>
      <c r="D102" s="9"/>
      <c r="E102" s="9"/>
      <c r="F102" s="9"/>
      <c r="G102" s="9"/>
      <c r="H102" s="9"/>
      <c r="I102" s="9"/>
      <c r="J102" s="9"/>
      <c r="K102" s="9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9"/>
      <c r="AN102" s="9"/>
      <c r="AO102" s="9"/>
      <c r="AP102" s="9"/>
      <c r="AQ102" s="9"/>
      <c r="AR102" s="9"/>
      <c r="AS102" s="9"/>
      <c r="AT102" s="9"/>
      <c r="AU102" s="9"/>
      <c r="AV102" s="9"/>
      <c r="AW102" s="12">
        <f t="shared" si="3"/>
        <v>0</v>
      </c>
      <c r="AX102" s="12">
        <f t="shared" si="4"/>
        <v>0</v>
      </c>
      <c r="AY102" s="12">
        <f t="shared" si="5"/>
        <v>0</v>
      </c>
    </row>
    <row r="103" spans="2:51" ht="22.5" x14ac:dyDescent="0.25">
      <c r="B103" s="21" t="s">
        <v>231</v>
      </c>
      <c r="C103" s="33" t="s">
        <v>232</v>
      </c>
      <c r="D103" s="9"/>
      <c r="E103" s="9"/>
      <c r="F103" s="9"/>
      <c r="G103" s="9"/>
      <c r="H103" s="9"/>
      <c r="I103" s="9"/>
      <c r="J103" s="9"/>
      <c r="K103" s="9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9"/>
      <c r="AN103" s="9"/>
      <c r="AO103" s="9"/>
      <c r="AP103" s="9"/>
      <c r="AQ103" s="9"/>
      <c r="AR103" s="9"/>
      <c r="AS103" s="9"/>
      <c r="AT103" s="9"/>
      <c r="AU103" s="9"/>
      <c r="AV103" s="9"/>
      <c r="AW103" s="12">
        <f t="shared" si="3"/>
        <v>0</v>
      </c>
      <c r="AX103" s="12">
        <f t="shared" si="4"/>
        <v>0</v>
      </c>
      <c r="AY103" s="12">
        <f t="shared" si="5"/>
        <v>0</v>
      </c>
    </row>
    <row r="104" spans="2:51" ht="22.5" x14ac:dyDescent="0.25">
      <c r="B104" s="21">
        <v>180104</v>
      </c>
      <c r="C104" s="33" t="s">
        <v>233</v>
      </c>
      <c r="D104" s="9"/>
      <c r="E104" s="9"/>
      <c r="F104" s="9"/>
      <c r="G104" s="9"/>
      <c r="H104" s="9"/>
      <c r="I104" s="9"/>
      <c r="J104" s="9"/>
      <c r="K104" s="9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9"/>
      <c r="AN104" s="9"/>
      <c r="AO104" s="9"/>
      <c r="AP104" s="9"/>
      <c r="AQ104" s="9"/>
      <c r="AR104" s="9"/>
      <c r="AS104" s="9"/>
      <c r="AT104" s="9"/>
      <c r="AU104" s="9"/>
      <c r="AV104" s="9"/>
      <c r="AW104" s="12">
        <f t="shared" si="3"/>
        <v>0</v>
      </c>
      <c r="AX104" s="12">
        <f t="shared" si="4"/>
        <v>0</v>
      </c>
      <c r="AY104" s="12">
        <f t="shared" si="5"/>
        <v>0</v>
      </c>
    </row>
    <row r="105" spans="2:51" x14ac:dyDescent="0.25">
      <c r="B105" s="21" t="s">
        <v>234</v>
      </c>
      <c r="C105" s="33" t="s">
        <v>235</v>
      </c>
      <c r="D105" s="9"/>
      <c r="E105" s="9"/>
      <c r="F105" s="9"/>
      <c r="G105" s="9"/>
      <c r="H105" s="9"/>
      <c r="I105" s="9"/>
      <c r="J105" s="9"/>
      <c r="K105" s="9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9"/>
      <c r="AI105" s="9"/>
      <c r="AJ105" s="9"/>
      <c r="AK105" s="9"/>
      <c r="AL105" s="9"/>
      <c r="AM105" s="9"/>
      <c r="AN105" s="9"/>
      <c r="AO105" s="9"/>
      <c r="AP105" s="9"/>
      <c r="AQ105" s="9"/>
      <c r="AR105" s="9"/>
      <c r="AS105" s="9"/>
      <c r="AT105" s="9"/>
      <c r="AU105" s="9"/>
      <c r="AV105" s="9"/>
      <c r="AW105" s="12">
        <f t="shared" si="3"/>
        <v>0</v>
      </c>
      <c r="AX105" s="12">
        <f t="shared" si="4"/>
        <v>0</v>
      </c>
      <c r="AY105" s="12">
        <f t="shared" si="5"/>
        <v>0</v>
      </c>
    </row>
    <row r="106" spans="2:51" x14ac:dyDescent="0.25">
      <c r="B106" s="21">
        <v>180107</v>
      </c>
      <c r="C106" s="33" t="s">
        <v>236</v>
      </c>
      <c r="D106" s="9"/>
      <c r="E106" s="9"/>
      <c r="F106" s="9"/>
      <c r="G106" s="9"/>
      <c r="H106" s="9"/>
      <c r="I106" s="9"/>
      <c r="J106" s="9"/>
      <c r="K106" s="9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9"/>
      <c r="AN106" s="9"/>
      <c r="AO106" s="9"/>
      <c r="AP106" s="9"/>
      <c r="AQ106" s="9"/>
      <c r="AR106" s="9"/>
      <c r="AS106" s="9"/>
      <c r="AT106" s="9"/>
      <c r="AU106" s="9"/>
      <c r="AV106" s="9"/>
      <c r="AW106" s="12">
        <f t="shared" si="3"/>
        <v>0</v>
      </c>
      <c r="AX106" s="12">
        <f t="shared" si="4"/>
        <v>0</v>
      </c>
      <c r="AY106" s="12">
        <f t="shared" si="5"/>
        <v>0</v>
      </c>
    </row>
    <row r="107" spans="2:51" x14ac:dyDescent="0.25">
      <c r="B107" s="21" t="s">
        <v>237</v>
      </c>
      <c r="C107" s="33" t="s">
        <v>238</v>
      </c>
      <c r="D107" s="9"/>
      <c r="E107" s="9"/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  <c r="AN107" s="9"/>
      <c r="AO107" s="9"/>
      <c r="AP107" s="9"/>
      <c r="AQ107" s="9"/>
      <c r="AR107" s="9"/>
      <c r="AS107" s="9"/>
      <c r="AT107" s="9"/>
      <c r="AU107" s="9"/>
      <c r="AV107" s="9"/>
      <c r="AW107" s="12">
        <f t="shared" si="3"/>
        <v>0</v>
      </c>
      <c r="AX107" s="12">
        <f t="shared" si="4"/>
        <v>0</v>
      </c>
      <c r="AY107" s="12">
        <f t="shared" si="5"/>
        <v>0</v>
      </c>
    </row>
    <row r="108" spans="2:51" x14ac:dyDescent="0.25">
      <c r="B108" s="21">
        <v>180109</v>
      </c>
      <c r="C108" s="33" t="s">
        <v>239</v>
      </c>
      <c r="D108" s="9"/>
      <c r="E108" s="9"/>
      <c r="F108" s="9"/>
      <c r="G108" s="9"/>
      <c r="H108" s="9"/>
      <c r="I108" s="9"/>
      <c r="J108" s="9"/>
      <c r="K108" s="9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  <c r="AH108" s="9"/>
      <c r="AI108" s="9"/>
      <c r="AJ108" s="9"/>
      <c r="AK108" s="9"/>
      <c r="AL108" s="9"/>
      <c r="AM108" s="9"/>
      <c r="AN108" s="9"/>
      <c r="AO108" s="9"/>
      <c r="AP108" s="9"/>
      <c r="AQ108" s="9"/>
      <c r="AR108" s="9"/>
      <c r="AS108" s="9"/>
      <c r="AT108" s="9"/>
      <c r="AU108" s="9"/>
      <c r="AV108" s="9"/>
      <c r="AW108" s="12">
        <f t="shared" si="3"/>
        <v>0</v>
      </c>
      <c r="AX108" s="12">
        <f t="shared" si="4"/>
        <v>0</v>
      </c>
      <c r="AY108" s="12">
        <f t="shared" si="5"/>
        <v>0</v>
      </c>
    </row>
    <row r="109" spans="2:51" ht="22.5" x14ac:dyDescent="0.25">
      <c r="B109" s="21" t="s">
        <v>240</v>
      </c>
      <c r="C109" s="33" t="s">
        <v>232</v>
      </c>
      <c r="D109" s="9"/>
      <c r="E109" s="9"/>
      <c r="F109" s="9"/>
      <c r="G109" s="9"/>
      <c r="H109" s="9"/>
      <c r="I109" s="9"/>
      <c r="J109" s="9"/>
      <c r="K109" s="9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  <c r="AH109" s="9"/>
      <c r="AI109" s="9"/>
      <c r="AJ109" s="9"/>
      <c r="AK109" s="9"/>
      <c r="AL109" s="9"/>
      <c r="AM109" s="9"/>
      <c r="AN109" s="9"/>
      <c r="AO109" s="9"/>
      <c r="AP109" s="9"/>
      <c r="AQ109" s="9"/>
      <c r="AR109" s="9"/>
      <c r="AS109" s="9"/>
      <c r="AT109" s="9"/>
      <c r="AU109" s="9"/>
      <c r="AV109" s="9"/>
      <c r="AW109" s="12">
        <f t="shared" si="3"/>
        <v>0</v>
      </c>
      <c r="AX109" s="12">
        <f t="shared" si="4"/>
        <v>0</v>
      </c>
      <c r="AY109" s="12">
        <f t="shared" si="5"/>
        <v>0</v>
      </c>
    </row>
    <row r="110" spans="2:51" x14ac:dyDescent="0.25">
      <c r="B110" s="21">
        <v>180208</v>
      </c>
      <c r="C110" s="33" t="s">
        <v>241</v>
      </c>
      <c r="D110" s="9"/>
      <c r="E110" s="9"/>
      <c r="F110" s="9"/>
      <c r="G110" s="9"/>
      <c r="H110" s="9"/>
      <c r="I110" s="9"/>
      <c r="J110" s="9"/>
      <c r="K110" s="9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  <c r="AH110" s="9"/>
      <c r="AI110" s="9"/>
      <c r="AJ110" s="9"/>
      <c r="AK110" s="9"/>
      <c r="AL110" s="9"/>
      <c r="AM110" s="9"/>
      <c r="AN110" s="9"/>
      <c r="AO110" s="9"/>
      <c r="AP110" s="9"/>
      <c r="AQ110" s="9"/>
      <c r="AR110" s="9"/>
      <c r="AS110" s="9"/>
      <c r="AT110" s="9"/>
      <c r="AU110" s="9"/>
      <c r="AV110" s="9"/>
      <c r="AW110" s="12">
        <f t="shared" si="3"/>
        <v>0</v>
      </c>
      <c r="AX110" s="12">
        <f t="shared" si="4"/>
        <v>0</v>
      </c>
      <c r="AY110" s="12">
        <f t="shared" si="5"/>
        <v>0</v>
      </c>
    </row>
    <row r="111" spans="2:51" x14ac:dyDescent="0.25">
      <c r="B111" s="21" t="s">
        <v>242</v>
      </c>
      <c r="C111" s="33" t="s">
        <v>243</v>
      </c>
      <c r="D111" s="9"/>
      <c r="E111" s="9"/>
      <c r="F111" s="9"/>
      <c r="G111" s="9"/>
      <c r="H111" s="9"/>
      <c r="I111" s="9"/>
      <c r="J111" s="9"/>
      <c r="K111" s="9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  <c r="AH111" s="9"/>
      <c r="AI111" s="9"/>
      <c r="AJ111" s="9"/>
      <c r="AK111" s="9"/>
      <c r="AL111" s="9"/>
      <c r="AM111" s="9"/>
      <c r="AN111" s="9"/>
      <c r="AO111" s="9"/>
      <c r="AP111" s="9"/>
      <c r="AQ111" s="9"/>
      <c r="AR111" s="9"/>
      <c r="AS111" s="9"/>
      <c r="AT111" s="9"/>
      <c r="AU111" s="9"/>
      <c r="AV111" s="9"/>
      <c r="AW111" s="12">
        <f t="shared" si="3"/>
        <v>0</v>
      </c>
      <c r="AX111" s="12">
        <f t="shared" si="4"/>
        <v>0</v>
      </c>
      <c r="AY111" s="12">
        <f t="shared" si="5"/>
        <v>0</v>
      </c>
    </row>
    <row r="112" spans="2:51" x14ac:dyDescent="0.25">
      <c r="B112" s="21">
        <v>190904</v>
      </c>
      <c r="C112" s="33" t="s">
        <v>244</v>
      </c>
      <c r="D112" s="9"/>
      <c r="E112" s="9"/>
      <c r="F112" s="9"/>
      <c r="G112" s="9"/>
      <c r="H112" s="9"/>
      <c r="I112" s="9"/>
      <c r="J112" s="9"/>
      <c r="K112" s="9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9"/>
      <c r="AI112" s="9"/>
      <c r="AJ112" s="9"/>
      <c r="AK112" s="9"/>
      <c r="AL112" s="9"/>
      <c r="AM112" s="9"/>
      <c r="AN112" s="9"/>
      <c r="AO112" s="9"/>
      <c r="AP112" s="9"/>
      <c r="AQ112" s="9"/>
      <c r="AR112" s="9"/>
      <c r="AS112" s="9"/>
      <c r="AT112" s="9"/>
      <c r="AU112" s="9"/>
      <c r="AV112" s="9"/>
      <c r="AW112" s="12">
        <f t="shared" si="3"/>
        <v>0</v>
      </c>
      <c r="AX112" s="12">
        <f t="shared" si="4"/>
        <v>0</v>
      </c>
      <c r="AY112" s="12">
        <f t="shared" si="5"/>
        <v>0</v>
      </c>
    </row>
    <row r="113" spans="2:48" x14ac:dyDescent="0.25">
      <c r="B113" s="21">
        <v>190905</v>
      </c>
      <c r="C113" s="33" t="s">
        <v>243</v>
      </c>
      <c r="D113" s="9"/>
      <c r="E113" s="9"/>
      <c r="F113" s="9"/>
      <c r="G113" s="9"/>
      <c r="H113" s="9"/>
      <c r="I113" s="9"/>
      <c r="J113" s="9"/>
      <c r="K113" s="9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  <c r="AH113" s="9"/>
      <c r="AI113" s="9"/>
      <c r="AJ113" s="9"/>
      <c r="AK113" s="9"/>
      <c r="AL113" s="9"/>
      <c r="AM113" s="9"/>
      <c r="AN113" s="9"/>
      <c r="AO113" s="9"/>
      <c r="AP113" s="9"/>
      <c r="AQ113" s="9"/>
      <c r="AR113" s="9"/>
      <c r="AS113" s="9"/>
      <c r="AT113" s="9"/>
      <c r="AU113" s="9"/>
      <c r="AV113" s="9"/>
    </row>
    <row r="114" spans="2:48" s="23" customFormat="1" ht="24" x14ac:dyDescent="0.2">
      <c r="B114" s="22" t="s">
        <v>245</v>
      </c>
      <c r="C114" s="34" t="s">
        <v>246</v>
      </c>
    </row>
    <row r="115" spans="2:48" x14ac:dyDescent="0.25">
      <c r="C115" s="27" t="s">
        <v>247</v>
      </c>
      <c r="D115" s="9">
        <f>+SUM(D7:D113)</f>
        <v>0</v>
      </c>
      <c r="E115" s="9">
        <f t="shared" ref="E115:AV115" si="6">+SUM(E7:E113)</f>
        <v>0</v>
      </c>
      <c r="F115" s="9">
        <f t="shared" si="6"/>
        <v>0</v>
      </c>
      <c r="G115" s="9">
        <f t="shared" si="6"/>
        <v>0</v>
      </c>
      <c r="H115" s="9">
        <f t="shared" si="6"/>
        <v>0</v>
      </c>
      <c r="I115" s="9">
        <f t="shared" si="6"/>
        <v>0</v>
      </c>
      <c r="J115" s="9">
        <f t="shared" si="6"/>
        <v>0</v>
      </c>
      <c r="K115" s="9">
        <f t="shared" si="6"/>
        <v>0</v>
      </c>
      <c r="L115" s="9">
        <f t="shared" si="6"/>
        <v>0</v>
      </c>
      <c r="M115" s="9">
        <f t="shared" si="6"/>
        <v>0</v>
      </c>
      <c r="N115" s="9">
        <f t="shared" si="6"/>
        <v>0</v>
      </c>
      <c r="O115" s="9">
        <f t="shared" si="6"/>
        <v>0</v>
      </c>
      <c r="P115" s="9">
        <f t="shared" si="6"/>
        <v>0</v>
      </c>
      <c r="Q115" s="9">
        <f t="shared" si="6"/>
        <v>0</v>
      </c>
      <c r="R115" s="9">
        <f t="shared" si="6"/>
        <v>0</v>
      </c>
      <c r="S115" s="9">
        <f t="shared" si="6"/>
        <v>0</v>
      </c>
      <c r="T115" s="9">
        <f t="shared" si="6"/>
        <v>0</v>
      </c>
      <c r="U115" s="9">
        <f t="shared" si="6"/>
        <v>0</v>
      </c>
      <c r="V115" s="9">
        <f t="shared" si="6"/>
        <v>0</v>
      </c>
      <c r="W115" s="9">
        <f t="shared" si="6"/>
        <v>0</v>
      </c>
      <c r="X115" s="9">
        <f t="shared" si="6"/>
        <v>0</v>
      </c>
      <c r="Y115" s="9">
        <f t="shared" si="6"/>
        <v>0</v>
      </c>
      <c r="Z115" s="9">
        <f t="shared" si="6"/>
        <v>0</v>
      </c>
      <c r="AA115" s="9">
        <f t="shared" si="6"/>
        <v>0</v>
      </c>
      <c r="AB115" s="9">
        <f t="shared" si="6"/>
        <v>0</v>
      </c>
      <c r="AC115" s="9">
        <f t="shared" si="6"/>
        <v>0</v>
      </c>
      <c r="AD115" s="9">
        <f t="shared" si="6"/>
        <v>0</v>
      </c>
      <c r="AE115" s="9">
        <f t="shared" si="6"/>
        <v>0</v>
      </c>
      <c r="AF115" s="9">
        <f t="shared" si="6"/>
        <v>0</v>
      </c>
      <c r="AG115" s="9">
        <f t="shared" si="6"/>
        <v>0</v>
      </c>
      <c r="AH115" s="9">
        <f t="shared" si="6"/>
        <v>0</v>
      </c>
      <c r="AI115" s="9">
        <f t="shared" si="6"/>
        <v>0</v>
      </c>
      <c r="AJ115" s="9">
        <f t="shared" si="6"/>
        <v>0</v>
      </c>
      <c r="AK115" s="9">
        <f t="shared" si="6"/>
        <v>0</v>
      </c>
      <c r="AL115" s="9">
        <f t="shared" si="6"/>
        <v>0</v>
      </c>
      <c r="AM115" s="9">
        <f t="shared" si="6"/>
        <v>0</v>
      </c>
      <c r="AN115" s="9">
        <f t="shared" si="6"/>
        <v>0</v>
      </c>
      <c r="AO115" s="9">
        <f t="shared" si="6"/>
        <v>0</v>
      </c>
      <c r="AP115" s="9">
        <f t="shared" si="6"/>
        <v>0</v>
      </c>
      <c r="AQ115" s="9">
        <f t="shared" si="6"/>
        <v>0</v>
      </c>
      <c r="AR115" s="9">
        <f t="shared" si="6"/>
        <v>0</v>
      </c>
      <c r="AS115" s="9">
        <f t="shared" si="6"/>
        <v>0</v>
      </c>
      <c r="AT115" s="9">
        <f t="shared" si="6"/>
        <v>0</v>
      </c>
      <c r="AU115" s="9">
        <f t="shared" si="6"/>
        <v>0</v>
      </c>
      <c r="AV115" s="9">
        <f t="shared" si="6"/>
        <v>0</v>
      </c>
    </row>
  </sheetData>
  <sheetProtection formatCells="0" formatColumns="0" formatRows="0" insertColumns="0" insertRows="0" insertHyperlinks="0" deleteColumns="0" deleteRows="0"/>
  <mergeCells count="20">
    <mergeCell ref="D5:F5"/>
    <mergeCell ref="G5:I5"/>
    <mergeCell ref="J5:L5"/>
    <mergeCell ref="B4:AY4"/>
    <mergeCell ref="B2:AY2"/>
    <mergeCell ref="M5:O5"/>
    <mergeCell ref="P5:R5"/>
    <mergeCell ref="S5:U5"/>
    <mergeCell ref="AW5:AY5"/>
    <mergeCell ref="AQ5:AS5"/>
    <mergeCell ref="AT5:AV5"/>
    <mergeCell ref="Y5:AA5"/>
    <mergeCell ref="AB5:AD5"/>
    <mergeCell ref="AE5:AG5"/>
    <mergeCell ref="AH5:AJ5"/>
    <mergeCell ref="AK5:AM5"/>
    <mergeCell ref="AN5:AP5"/>
    <mergeCell ref="V5:X5"/>
    <mergeCell ref="B5:B6"/>
    <mergeCell ref="C5:C6"/>
  </mergeCells>
  <pageMargins left="0.7" right="0.7" top="0.75" bottom="0.75" header="0.3" footer="0.3"/>
  <pageSetup paperSize="9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theme="4" tint="0.39997558519241921"/>
  </sheetPr>
  <dimension ref="B1:AY14"/>
  <sheetViews>
    <sheetView workbookViewId="0">
      <selection activeCell="J28" sqref="J28"/>
    </sheetView>
  </sheetViews>
  <sheetFormatPr defaultRowHeight="15" x14ac:dyDescent="0.25"/>
  <cols>
    <col min="1" max="2" width="4.140625" customWidth="1"/>
    <col min="3" max="3" width="10.85546875" customWidth="1"/>
    <col min="4" max="4" width="27.42578125" customWidth="1"/>
    <col min="5" max="5" width="22.140625" customWidth="1"/>
    <col min="6" max="6" width="17.28515625" customWidth="1"/>
    <col min="7" max="7" width="17.7109375" customWidth="1"/>
    <col min="8" max="8" width="30.140625" customWidth="1"/>
    <col min="9" max="11" width="23.5703125" customWidth="1"/>
    <col min="12" max="12" width="20.85546875" customWidth="1"/>
    <col min="13" max="13" width="21.140625" customWidth="1"/>
    <col min="14" max="14" width="23" customWidth="1"/>
  </cols>
  <sheetData>
    <row r="1" spans="2:51" ht="51.95" customHeight="1" x14ac:dyDescent="0.25">
      <c r="B1" s="54" t="s">
        <v>294</v>
      </c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54"/>
      <c r="R1" s="54"/>
      <c r="S1" s="54"/>
      <c r="T1" s="54"/>
      <c r="U1" s="54"/>
      <c r="V1" s="54"/>
      <c r="W1" s="54"/>
      <c r="X1" s="54"/>
      <c r="Y1" s="54"/>
      <c r="Z1" s="54"/>
      <c r="AA1" s="54"/>
      <c r="AB1" s="54"/>
      <c r="AC1" s="54"/>
      <c r="AD1" s="54"/>
      <c r="AE1" s="54"/>
      <c r="AF1" s="54"/>
      <c r="AG1" s="54"/>
      <c r="AH1" s="54"/>
      <c r="AI1" s="54"/>
      <c r="AJ1" s="54"/>
      <c r="AK1" s="54"/>
      <c r="AL1" s="54"/>
      <c r="AM1" s="54"/>
      <c r="AN1" s="54"/>
      <c r="AO1" s="54"/>
      <c r="AP1" s="54"/>
      <c r="AQ1" s="54"/>
      <c r="AR1" s="54"/>
      <c r="AS1" s="54"/>
      <c r="AT1" s="54"/>
      <c r="AU1" s="54"/>
      <c r="AV1" s="54"/>
      <c r="AW1" s="54"/>
      <c r="AX1" s="54"/>
      <c r="AY1" s="54"/>
    </row>
    <row r="2" spans="2:51" ht="25.5" customHeight="1" x14ac:dyDescent="0.25">
      <c r="B2" s="67" t="s">
        <v>248</v>
      </c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</row>
    <row r="3" spans="2:51" ht="63.75" x14ac:dyDescent="0.25">
      <c r="B3" s="38" t="s">
        <v>249</v>
      </c>
      <c r="C3" s="37" t="s">
        <v>251</v>
      </c>
      <c r="D3" s="37" t="s">
        <v>250</v>
      </c>
      <c r="E3" s="37" t="s">
        <v>267</v>
      </c>
      <c r="F3" s="37" t="s">
        <v>265</v>
      </c>
      <c r="G3" s="37" t="s">
        <v>266</v>
      </c>
      <c r="H3" s="37" t="s">
        <v>252</v>
      </c>
      <c r="I3" s="37" t="s">
        <v>253</v>
      </c>
      <c r="J3" s="37" t="s">
        <v>268</v>
      </c>
      <c r="K3" s="37" t="s">
        <v>269</v>
      </c>
      <c r="L3" s="37" t="s">
        <v>254</v>
      </c>
      <c r="M3" s="37" t="s">
        <v>255</v>
      </c>
      <c r="N3" s="37" t="s">
        <v>270</v>
      </c>
    </row>
    <row r="4" spans="2:51" x14ac:dyDescent="0.25">
      <c r="B4" s="7">
        <v>1</v>
      </c>
    </row>
    <row r="5" spans="2:51" x14ac:dyDescent="0.25">
      <c r="B5" s="7">
        <v>2</v>
      </c>
    </row>
    <row r="6" spans="2:51" x14ac:dyDescent="0.25">
      <c r="B6" s="7">
        <v>3</v>
      </c>
    </row>
    <row r="7" spans="2:51" x14ac:dyDescent="0.25">
      <c r="B7" s="7">
        <v>4</v>
      </c>
    </row>
    <row r="8" spans="2:51" x14ac:dyDescent="0.25">
      <c r="B8" s="7">
        <v>5</v>
      </c>
    </row>
    <row r="9" spans="2:51" x14ac:dyDescent="0.25">
      <c r="B9" s="7">
        <v>6</v>
      </c>
    </row>
    <row r="10" spans="2:51" x14ac:dyDescent="0.25">
      <c r="B10" s="7">
        <v>7</v>
      </c>
    </row>
    <row r="11" spans="2:51" x14ac:dyDescent="0.25">
      <c r="B11" s="7">
        <v>8</v>
      </c>
    </row>
    <row r="12" spans="2:51" x14ac:dyDescent="0.25">
      <c r="B12" s="7">
        <v>9</v>
      </c>
    </row>
    <row r="13" spans="2:51" x14ac:dyDescent="0.25">
      <c r="B13" s="7">
        <v>10</v>
      </c>
    </row>
    <row r="14" spans="2:51" x14ac:dyDescent="0.25">
      <c r="B14" s="7">
        <v>11</v>
      </c>
    </row>
  </sheetData>
  <mergeCells count="2">
    <mergeCell ref="B2:N2"/>
    <mergeCell ref="B1:AY1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B2:B10"/>
  <sheetViews>
    <sheetView showGridLines="0" workbookViewId="0">
      <selection activeCell="B12" sqref="B12"/>
    </sheetView>
  </sheetViews>
  <sheetFormatPr defaultRowHeight="15" x14ac:dyDescent="0.25"/>
  <cols>
    <col min="1" max="1" width="6.5703125" customWidth="1"/>
    <col min="2" max="2" width="90.5703125" customWidth="1"/>
  </cols>
  <sheetData>
    <row r="2" spans="2:2" x14ac:dyDescent="0.25">
      <c r="B2" s="2" t="s">
        <v>256</v>
      </c>
    </row>
    <row r="3" spans="2:2" ht="18" x14ac:dyDescent="0.25">
      <c r="B3" s="1" t="s">
        <v>257</v>
      </c>
    </row>
    <row r="4" spans="2:2" ht="18" x14ac:dyDescent="0.25">
      <c r="B4" s="1" t="s">
        <v>258</v>
      </c>
    </row>
    <row r="5" spans="2:2" x14ac:dyDescent="0.25">
      <c r="B5" s="1" t="s">
        <v>259</v>
      </c>
    </row>
    <row r="6" spans="2:2" x14ac:dyDescent="0.25">
      <c r="B6" s="1" t="s">
        <v>260</v>
      </c>
    </row>
    <row r="7" spans="2:2" ht="18" x14ac:dyDescent="0.25">
      <c r="B7" s="1" t="s">
        <v>261</v>
      </c>
    </row>
    <row r="8" spans="2:2" x14ac:dyDescent="0.25">
      <c r="B8" s="1" t="s">
        <v>262</v>
      </c>
    </row>
    <row r="9" spans="2:2" ht="18" x14ac:dyDescent="0.25">
      <c r="B9" s="1" t="s">
        <v>263</v>
      </c>
    </row>
    <row r="10" spans="2:2" x14ac:dyDescent="0.25">
      <c r="B10" s="1" t="s">
        <v>264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8</vt:i4>
      </vt:variant>
    </vt:vector>
  </HeadingPairs>
  <TitlesOfParts>
    <vt:vector size="8" baseType="lpstr">
      <vt:lpstr>ISTRUZIONI COMPILAZIONE</vt:lpstr>
      <vt:lpstr>allegato 1 Anagrafica immobili</vt:lpstr>
      <vt:lpstr>allegato 2 PUL_AB</vt:lpstr>
      <vt:lpstr>allegato 3 PRP_AB</vt:lpstr>
      <vt:lpstr>allegato 4 DIS_AB</vt:lpstr>
      <vt:lpstr>allegato 5 SMA_ORD</vt:lpstr>
      <vt:lpstr>allegato 6 Addetti</vt:lpstr>
      <vt:lpstr>Riepilogo Canoni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2016-11-29T15:11:03Z</dcterms:created>
  <dcterms:modified xsi:type="dcterms:W3CDTF">2022-12-28T10:21:20Z</dcterms:modified>
  <cp:category/>
  <cp:contentStatus/>
</cp:coreProperties>
</file>